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20" windowHeight="11020" activeTab="5"/>
  </bookViews>
  <sheets>
    <sheet name="PG" sheetId="10" r:id="rId1"/>
    <sheet name="SOMMAIRE BOURSE DES VALEURS" sheetId="23" r:id="rId2"/>
    <sheet name="1" sheetId="12" r:id="rId3"/>
    <sheet name="2-3" sheetId="3" r:id="rId4"/>
    <sheet name="4-5" sheetId="18" r:id="rId5"/>
    <sheet name="6" sheetId="13" r:id="rId6"/>
    <sheet name="7-8" sheetId="21" r:id="rId7"/>
    <sheet name="Graphemodif" sheetId="22" r:id="rId8"/>
  </sheets>
  <externalReferences>
    <externalReference r:id="rId9"/>
  </externalReferences>
  <definedNames>
    <definedName name="_Key1" localSheetId="6" hidden="1">#REF!</definedName>
    <definedName name="_Key1" localSheetId="7" hidden="1">#REF!</definedName>
    <definedName name="_Key1" localSheetId="1" hidden="1">#REF!</definedName>
    <definedName name="_Key1" hidden="1">#REF!</definedName>
    <definedName name="_Order1" hidden="1">255</definedName>
    <definedName name="_Regression_Int" localSheetId="3" hidden="1">1</definedName>
    <definedName name="_Regression_Int" localSheetId="4" hidden="1">1</definedName>
    <definedName name="_Regression_Int" hidden="1">1</definedName>
    <definedName name="_Sort" localSheetId="6" hidden="1">#REF!</definedName>
    <definedName name="_Sort" localSheetId="7" hidden="1">#REF!</definedName>
    <definedName name="_Sort" localSheetId="1" hidden="1">#REF!</definedName>
    <definedName name="_Sort" hidden="1">#REF!</definedName>
    <definedName name="aq" localSheetId="6">#REF!</definedName>
    <definedName name="aq" localSheetId="7">#REF!</definedName>
    <definedName name="aq">#REF!</definedName>
    <definedName name="COMM1" localSheetId="6">'[1]1'!#REF!</definedName>
    <definedName name="COMM1" localSheetId="7">'[1]1'!#REF!</definedName>
    <definedName name="COMM1" localSheetId="1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6">'[1]1'!#REF!</definedName>
    <definedName name="COMM14" localSheetId="7">'[1]1'!#REF!</definedName>
    <definedName name="COMM14">'[1]1'!#REF!</definedName>
    <definedName name="COMM2" localSheetId="7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6">'[1]1'!#REF!</definedName>
    <definedName name="COMM7" localSheetId="7">'[1]1'!#REF!</definedName>
    <definedName name="COMM7">'[1]1'!#REF!</definedName>
    <definedName name="COMM8">'[1]1'!$A$1259</definedName>
    <definedName name="COMM9" localSheetId="6">'[1]1'!#REF!</definedName>
    <definedName name="COMM9" localSheetId="7">'[1]1'!#REF!</definedName>
    <definedName name="COMM9">'[1]1'!#REF!</definedName>
    <definedName name="Print_Area_MI" localSheetId="6">#REF!</definedName>
    <definedName name="Print_Area_MI" localSheetId="7">#REF!</definedName>
    <definedName name="Print_Area_MI" localSheetId="1">#REF!</definedName>
    <definedName name="Print_Area_MI">#REF!</definedName>
    <definedName name="rac" localSheetId="6">#REF!</definedName>
    <definedName name="rac" localSheetId="7">#REF!</definedName>
    <definedName name="rac">#REF!</definedName>
    <definedName name="_xlnm.Print_Area" localSheetId="2">'1'!$A$1:$G$55</definedName>
    <definedName name="_xlnm.Print_Area" localSheetId="3">'2-3'!$A$1:$G$66</definedName>
    <definedName name="_xlnm.Print_Area" localSheetId="4">'4-5'!$A$1:$G$71</definedName>
    <definedName name="_xlnm.Print_Area" localSheetId="5">'6'!$A$1:$G$52</definedName>
    <definedName name="_xlnm.Print_Area" localSheetId="6">'7-8'!$A$1:$D$57</definedName>
    <definedName name="_xlnm.Print_Area" localSheetId="7">Graphemodif!$K$1:$V$62</definedName>
    <definedName name="_xlnm.Print_Area" localSheetId="0">PG!$A$1:$O$58</definedName>
    <definedName name="_xlnm.Print_Area" localSheetId="1">#REF!</definedName>
    <definedName name="_xlnm.Print_Area">#REF!</definedName>
    <definedName name="Zone_impres_MI" localSheetId="6">#REF!</definedName>
    <definedName name="Zone_impres_MI" localSheetId="7">#REF!</definedName>
    <definedName name="Zone_impres_MI" localSheetId="1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C66" i="18"/>
  <c r="B17" i="12"/>
  <c r="B18" s="1"/>
  <c r="B46" i="21" l="1"/>
  <c r="C46"/>
  <c r="B66" i="18"/>
  <c r="D66"/>
  <c r="E66"/>
  <c r="F66"/>
  <c r="C33"/>
  <c r="D33"/>
  <c r="E33"/>
  <c r="F33"/>
  <c r="C18" i="12"/>
  <c r="D18"/>
  <c r="E18"/>
  <c r="B23" i="22"/>
  <c r="B22"/>
  <c r="B21"/>
  <c r="B20"/>
  <c r="B19"/>
  <c r="B18"/>
  <c r="B17"/>
  <c r="B16"/>
  <c r="B15"/>
  <c r="B14"/>
  <c r="B13"/>
  <c r="B12"/>
  <c r="B11"/>
  <c r="B10"/>
  <c r="B9"/>
  <c r="B8"/>
  <c r="B7"/>
  <c r="B6"/>
</calcChain>
</file>

<file path=xl/sharedStrings.xml><?xml version="1.0" encoding="utf-8"?>
<sst xmlns="http://schemas.openxmlformats.org/spreadsheetml/2006/main" count="551" uniqueCount="259">
  <si>
    <t xml:space="preserve"> </t>
  </si>
  <si>
    <t>-</t>
  </si>
  <si>
    <t>بمليون درهم</t>
  </si>
  <si>
    <t>الأبناك</t>
  </si>
  <si>
    <t xml:space="preserve">            marocaines par secteur d'activité économique</t>
  </si>
  <si>
    <t>En millions de DH</t>
  </si>
  <si>
    <t>BOURSE DES VALEURS</t>
  </si>
  <si>
    <t>Total</t>
  </si>
  <si>
    <t>MASI</t>
  </si>
  <si>
    <t>MADEX</t>
  </si>
  <si>
    <t xml:space="preserve">        MADEX est composé des valeurs les plus liquides.</t>
  </si>
  <si>
    <t xml:space="preserve">          حسب قطاعات النشاط الاقتصادي</t>
  </si>
  <si>
    <t xml:space="preserve">العروض المقدمة للعموم </t>
  </si>
  <si>
    <t>Assurances</t>
  </si>
  <si>
    <t>Distributeurs</t>
  </si>
  <si>
    <t>الموزعون</t>
  </si>
  <si>
    <t>Industrie Pharmaceutique</t>
  </si>
  <si>
    <t>الصناعة الصيدلية</t>
  </si>
  <si>
    <t xml:space="preserve">  (1) MASI intégre toutes les actions cotées en bourse.</t>
  </si>
  <si>
    <t xml:space="preserve">      مادكس يضم القيم  ذات السيولة العالية</t>
  </si>
  <si>
    <t xml:space="preserve">الزيادة في رأس المال  </t>
  </si>
  <si>
    <t xml:space="preserve">           de la Bourse de Casablanca</t>
  </si>
  <si>
    <t xml:space="preserve">         الدارالبيضاء</t>
  </si>
  <si>
    <t>(1) مازي يشمل كل الأسهم المسعرة بالبورصة</t>
  </si>
  <si>
    <t>Agroalimentaire/production</t>
  </si>
  <si>
    <t>Banques</t>
  </si>
  <si>
    <t>Boissons</t>
  </si>
  <si>
    <t>المشروبات</t>
  </si>
  <si>
    <t>Loisirs et Hôtels</t>
  </si>
  <si>
    <t>الترفيه والفندقة</t>
  </si>
  <si>
    <t>Mines</t>
  </si>
  <si>
    <t>حجم المعاملات المتداولة</t>
  </si>
  <si>
    <t>التأمينات</t>
  </si>
  <si>
    <t>Chimie</t>
  </si>
  <si>
    <t>الكيمياء</t>
  </si>
  <si>
    <t>Services aux collectivités</t>
  </si>
  <si>
    <t>Sociétés de Portefeuilles-Holdings</t>
  </si>
  <si>
    <t>شركات المساهمة</t>
  </si>
  <si>
    <t>Télécommunications</t>
  </si>
  <si>
    <t>Transport</t>
  </si>
  <si>
    <t>النقل</t>
  </si>
  <si>
    <t>MASI (USD)</t>
  </si>
  <si>
    <t>مازي بالدولار</t>
  </si>
  <si>
    <t>MASI (EUR)</t>
  </si>
  <si>
    <t>مازي بالأورو</t>
  </si>
  <si>
    <t>Indices</t>
  </si>
  <si>
    <t>مازي</t>
  </si>
  <si>
    <t>مازي المردودية الخام</t>
  </si>
  <si>
    <t>مازي المردودية الصافي</t>
  </si>
  <si>
    <t>مادكس</t>
  </si>
  <si>
    <t>مادكس المردودية الخام</t>
  </si>
  <si>
    <t>مادكس المردودية الصافي</t>
  </si>
  <si>
    <t>MADEX (USD)</t>
  </si>
  <si>
    <t>مادكس بالدولار</t>
  </si>
  <si>
    <t>MADEX (EUR)</t>
  </si>
  <si>
    <t>مادكس بالأورو</t>
  </si>
  <si>
    <t>المؤشرات القطاعية</t>
  </si>
  <si>
    <t>صناعة الأغدية الفلاحية</t>
  </si>
  <si>
    <t>البناء / مواد البناء</t>
  </si>
  <si>
    <t>التجهيز الإلكتروني والكهربائي</t>
  </si>
  <si>
    <t>المناجم</t>
  </si>
  <si>
    <t>النفط والغاز</t>
  </si>
  <si>
    <t>الخدمات للجماعات</t>
  </si>
  <si>
    <t>الحراجة والورق</t>
  </si>
  <si>
    <t>Equipements Electroniques et Electriques</t>
  </si>
  <si>
    <t>Pétrole et Gaz</t>
  </si>
  <si>
    <t>Sylviculture et Papier</t>
  </si>
  <si>
    <r>
      <t>مجموع الأرباح الموزعة</t>
    </r>
    <r>
      <rPr>
        <sz val="13"/>
        <rFont val="Times New Roman"/>
        <family val="1"/>
      </rPr>
      <t xml:space="preserve"> </t>
    </r>
  </si>
  <si>
    <t>بورصة القـيم</t>
  </si>
  <si>
    <t xml:space="preserve"> Bourse des valeurs</t>
  </si>
  <si>
    <t>المؤشرات</t>
  </si>
  <si>
    <t>Ingénieries et Biens d'Equipement Industriels</t>
  </si>
  <si>
    <t>Matériels, Logiciels et Services Informatiques</t>
  </si>
  <si>
    <t>Sociétés de financement et Autres Activités Financières</t>
  </si>
  <si>
    <t>Nombre de sociétés cotées</t>
  </si>
  <si>
    <t>Nombre d'obligations cotées</t>
  </si>
  <si>
    <t>Bâtiment et Matériaux de Construction</t>
  </si>
  <si>
    <t>Services aux Collectivités</t>
  </si>
  <si>
    <t>Sociétés de Portefeuilles / Holdings</t>
  </si>
  <si>
    <t>(1) Il s'agit des volumes des échanges sur le marché central et le marché de blocs</t>
  </si>
  <si>
    <t xml:space="preserve">  عـدد  العقود</t>
  </si>
  <si>
    <t>عدد الشركات المدرجة</t>
  </si>
  <si>
    <t xml:space="preserve">عدد السندات المدرجة </t>
  </si>
  <si>
    <t xml:space="preserve"> 20 - 1 Evolution des principaux indicateurs  </t>
  </si>
  <si>
    <t>نسبة السيولة (بالنسبة المئوية)</t>
  </si>
  <si>
    <t>(1) يتعلق الأمر بحجم المبادلات في السوق المركزي وسوق الكتلة</t>
  </si>
  <si>
    <t>Ratio de liquidité (en %)</t>
  </si>
  <si>
    <t xml:space="preserve">CHAPITRE XX </t>
  </si>
  <si>
    <t>الفصـل العشرون</t>
  </si>
  <si>
    <t xml:space="preserve"> Nombre de contrats</t>
  </si>
  <si>
    <t xml:space="preserve">    الأسهم </t>
  </si>
  <si>
    <t xml:space="preserve">    السندات العمـومية </t>
  </si>
  <si>
    <t xml:space="preserve"> بملايين الدراهم</t>
  </si>
  <si>
    <t>إدراج</t>
  </si>
  <si>
    <t>إسهامات السندات</t>
  </si>
  <si>
    <t xml:space="preserve"> حجم المعاملات</t>
  </si>
  <si>
    <t xml:space="preserve"> Volume des transactions </t>
  </si>
  <si>
    <t xml:space="preserve">  Source:  Bourse  de Casablanca.</t>
  </si>
  <si>
    <t>المصدر: بورصة الدارالبيضاء.</t>
  </si>
  <si>
    <t xml:space="preserve"> 20 - 4 Evolution de la capitalisation boursière des valeurs  </t>
  </si>
  <si>
    <t xml:space="preserve"> 20 - 5 Evolution du volume des échanges </t>
  </si>
  <si>
    <t xml:space="preserve">20 - 5  تطور حجم المبادلات </t>
  </si>
  <si>
    <t xml:space="preserve">المجموع </t>
  </si>
  <si>
    <t xml:space="preserve"> 20 - 6 Evolution des indices de la Bourse de Casablanca </t>
  </si>
  <si>
    <t xml:space="preserve">بـورصة القيم </t>
  </si>
  <si>
    <t xml:space="preserve">        MASI</t>
  </si>
  <si>
    <r>
      <t xml:space="preserve">    مـازي</t>
    </r>
    <r>
      <rPr>
        <b/>
        <sz val="11"/>
        <rFont val="Times New Roman"/>
        <family val="1"/>
      </rPr>
      <t xml:space="preserve"> </t>
    </r>
  </si>
  <si>
    <r>
      <t xml:space="preserve">    مـادكس</t>
    </r>
    <r>
      <rPr>
        <b/>
        <sz val="11"/>
        <rFont val="Times New Roman"/>
        <family val="1"/>
      </rPr>
      <t xml:space="preserve"> </t>
    </r>
  </si>
  <si>
    <t xml:space="preserve">  Source:  Bourse de Casablanca.</t>
  </si>
  <si>
    <t>Source:  Bourse  de Casablanca.</t>
  </si>
  <si>
    <t xml:space="preserve">    Total dividendes distribués </t>
  </si>
  <si>
    <t xml:space="preserve">  الموزعة</t>
  </si>
  <si>
    <t xml:space="preserve">  الغير موزعة</t>
  </si>
  <si>
    <t xml:space="preserve">Volume des transactions échangées </t>
  </si>
  <si>
    <t xml:space="preserve"> 20 - 3 Evolution du nombre de titres traités </t>
  </si>
  <si>
    <t>Indices Sectoriels</t>
  </si>
  <si>
    <t xml:space="preserve">     Ayant distribué</t>
  </si>
  <si>
    <t xml:space="preserve">     N'ayant pas distribué</t>
  </si>
  <si>
    <t xml:space="preserve">        MADEX</t>
  </si>
  <si>
    <t xml:space="preserve">التحويلات </t>
  </si>
  <si>
    <t>MASI RENTABILITE BRUT</t>
  </si>
  <si>
    <t>MASI RENTABILITE NET</t>
  </si>
  <si>
    <t>MADEX RENTABILITE BRUT</t>
  </si>
  <si>
    <t>MADEX RENTABILITE NET</t>
  </si>
  <si>
    <t/>
  </si>
  <si>
    <t>Electricité</t>
  </si>
  <si>
    <t>Ingénieries et biens d’équipement industriels</t>
  </si>
  <si>
    <t xml:space="preserve">السوق المركزي </t>
  </si>
  <si>
    <t>Services de transport</t>
  </si>
  <si>
    <t>خدمات النقل</t>
  </si>
  <si>
    <t xml:space="preserve">20 - 4 تطور رسملة البورصة للقيم المغربية </t>
  </si>
  <si>
    <t xml:space="preserve">20 - 1 تطور أهم مؤشرات بورصة  </t>
  </si>
  <si>
    <t xml:space="preserve">20 - 6 تطور مؤشرات بورصة الدار البيضاء  </t>
  </si>
  <si>
    <t>Agroalimentaire et Production</t>
  </si>
  <si>
    <t>كهرباء</t>
  </si>
  <si>
    <t>Participation et promotion immobilières</t>
  </si>
  <si>
    <t>المشاركة والترويج العقاري</t>
  </si>
  <si>
    <t>شركات التمويل و الخدمات المالية</t>
  </si>
  <si>
    <t>Sociétés de placement immobilier</t>
  </si>
  <si>
    <t>شركات الاستثمار العقاري</t>
  </si>
  <si>
    <t xml:space="preserve">20 - 7 Répartition des transactions selon </t>
  </si>
  <si>
    <t xml:space="preserve"> 20 - 7 توزيع المعاملات بالبورصة حسب </t>
  </si>
  <si>
    <t xml:space="preserve">          la nature juridique des valeurs</t>
  </si>
  <si>
    <t xml:space="preserve">           الطبيعة القانونية للقيم</t>
  </si>
  <si>
    <t>عدد السندات بالآلاف</t>
  </si>
  <si>
    <t xml:space="preserve"> Nombre de titres  en milliers </t>
  </si>
  <si>
    <t>Volume en millions de DH</t>
  </si>
  <si>
    <t xml:space="preserve">   </t>
  </si>
  <si>
    <t>Ensemble</t>
  </si>
  <si>
    <t>المجموع</t>
  </si>
  <si>
    <t xml:space="preserve">   Actions</t>
  </si>
  <si>
    <t xml:space="preserve">   Obligations</t>
  </si>
  <si>
    <t xml:space="preserve"> 20 - 8 Répartition des transactions selon </t>
  </si>
  <si>
    <t xml:space="preserve">20 - 8 توزيع المعاملات حسب </t>
  </si>
  <si>
    <t xml:space="preserve">           le mode de négociation des valeurs</t>
  </si>
  <si>
    <t xml:space="preserve">           نوعية المفاوضات على القيم</t>
  </si>
  <si>
    <t>Total général</t>
  </si>
  <si>
    <t>المجموع  العام</t>
  </si>
  <si>
    <t>en %</t>
  </si>
  <si>
    <t xml:space="preserve">Banques الأبناك </t>
  </si>
  <si>
    <t>Bâtiment et matériaux de construction البناء/مواد البناء</t>
  </si>
  <si>
    <t>Assurances  التأمينات</t>
  </si>
  <si>
    <t>Pétrole et gaz  النفط والغاز</t>
  </si>
  <si>
    <t xml:space="preserve">Electricité   الكهرباء </t>
  </si>
  <si>
    <t>Mines  المناجم</t>
  </si>
  <si>
    <t>Distributeurs  الموزعون</t>
  </si>
  <si>
    <t>Boissons  المشروبات</t>
  </si>
  <si>
    <t xml:space="preserve">Industrie Pharmaceutique الصناعة الصيدلية </t>
  </si>
  <si>
    <t>Autres  قطاعات أخرى</t>
  </si>
  <si>
    <t>حجم المعاملات</t>
  </si>
  <si>
    <t>الحجم  بملايين الدراهم</t>
  </si>
  <si>
    <t xml:space="preserve">Volume en millions de DH                               </t>
  </si>
  <si>
    <t xml:space="preserve">Société de placement mmobilier شركات الاستثمار العقاري </t>
  </si>
  <si>
    <t>Participation et promotion immobilières المشاركة والترويج العقاري</t>
  </si>
  <si>
    <t>Chapitre XX - BOURSE DES VALEURS</t>
  </si>
  <si>
    <r>
      <t>الفصل XX</t>
    </r>
    <r>
      <rPr>
        <b/>
        <sz val="20"/>
        <color rgb="FF000000"/>
        <rFont val="Times New Roman"/>
        <family val="1"/>
      </rPr>
      <t xml:space="preserve"> - بورصة القيم</t>
    </r>
  </si>
  <si>
    <t xml:space="preserve">1 - تطورأهم مؤشرات بورصة الدارالبيضاء </t>
  </si>
  <si>
    <t xml:space="preserve"> 2- Evolution  du volume des transactions échangées  </t>
  </si>
  <si>
    <t xml:space="preserve">2 - تطورحجم المعاملات المتداولة </t>
  </si>
  <si>
    <t xml:space="preserve"> 3- Evolution du nombre de titres traités  </t>
  </si>
  <si>
    <t xml:space="preserve">3 - تطور عدد السندات المتداولة  </t>
  </si>
  <si>
    <t xml:space="preserve"> 5- Evolution du volume des échanges par  secteur d’activité économique </t>
  </si>
  <si>
    <t xml:space="preserve"> 6- Evolution des indices de  la Bourse de Casablanca </t>
  </si>
  <si>
    <t xml:space="preserve">6 - تطور مؤشرات بورصة الدار البيضاء </t>
  </si>
  <si>
    <t xml:space="preserve">7 - توزيع المعاملات بالبورصة حسب الطبيعة القانونية للقيم  </t>
  </si>
  <si>
    <t xml:space="preserve">8 - توزيع المعاملات حسب نوعية  المفاوضات  على القيم  </t>
  </si>
  <si>
    <t xml:space="preserve">    </t>
  </si>
  <si>
    <t xml:space="preserve"> 7- Répartition des transactions selon la nature juridique des valeurs  </t>
  </si>
  <si>
    <t xml:space="preserve">Volume des transactions </t>
  </si>
  <si>
    <t>Bourse des valeurs</t>
  </si>
  <si>
    <t>الاتصالات</t>
  </si>
  <si>
    <r>
      <t xml:space="preserve">           par secteur d'activité économique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</si>
  <si>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حسب قطاعات النشاط الاقتصادي </t>
    </r>
    <r>
      <rPr>
        <vertAlign val="superscript"/>
        <sz val="10"/>
        <rFont val="Times New Roman"/>
        <family val="1"/>
      </rPr>
      <t>(1)</t>
    </r>
  </si>
  <si>
    <t>Services de transport خدمات النقل</t>
  </si>
  <si>
    <t>Actions</t>
  </si>
  <si>
    <t>Obligations</t>
  </si>
  <si>
    <t xml:space="preserve">D'achat </t>
  </si>
  <si>
    <t>De retrait</t>
  </si>
  <si>
    <t>De vente</t>
  </si>
  <si>
    <t xml:space="preserve"> Actions</t>
  </si>
  <si>
    <t>En numéraire</t>
  </si>
  <si>
    <t>Par conversion des dividendes</t>
  </si>
  <si>
    <t>Par apport en nature</t>
  </si>
  <si>
    <t>Par conversion d'obligations</t>
  </si>
  <si>
    <t xml:space="preserve">Marché Central </t>
  </si>
  <si>
    <t xml:space="preserve">Marché de Blocs </t>
  </si>
  <si>
    <t xml:space="preserve">Offres publiques  </t>
  </si>
  <si>
    <t xml:space="preserve">Transferts </t>
  </si>
  <si>
    <t>Introductions</t>
  </si>
  <si>
    <t xml:space="preserve">Apports de titres </t>
  </si>
  <si>
    <t>Augmentation Capital</t>
  </si>
  <si>
    <t xml:space="preserve">سوق الكتل </t>
  </si>
  <si>
    <t xml:space="preserve">الأسهم </t>
  </si>
  <si>
    <t xml:space="preserve">السندات العمـومية </t>
  </si>
  <si>
    <t>لأجل الشراء</t>
  </si>
  <si>
    <t>لأجل السحب</t>
  </si>
  <si>
    <t>لأجل البيع</t>
  </si>
  <si>
    <t xml:space="preserve">نقـدا  </t>
  </si>
  <si>
    <t xml:space="preserve">    بتحويل الأرباح السنوية الموزعة</t>
  </si>
  <si>
    <t xml:space="preserve">      بتحويل السندات العمـومية</t>
  </si>
  <si>
    <t>بمساهمة عينية</t>
  </si>
  <si>
    <t>Transferts</t>
  </si>
  <si>
    <t xml:space="preserve">Nombre de titres traités </t>
  </si>
  <si>
    <t xml:space="preserve">En milliers de DH </t>
  </si>
  <si>
    <t>En millions de Dh</t>
  </si>
  <si>
    <t xml:space="preserve">20 - 2 Evolution du volume des transactions échangées </t>
  </si>
  <si>
    <t xml:space="preserve">عـدد السندات المتـداولة </t>
  </si>
  <si>
    <t>بآلاف الدراهم</t>
  </si>
  <si>
    <t>بتحويل الأرباح السنوية الموزعة</t>
  </si>
  <si>
    <t>بتحويل السندات العمـومية</t>
  </si>
  <si>
    <t xml:space="preserve"> 20 - 3 تطورعـدد السندات المتـداولة </t>
  </si>
  <si>
    <t xml:space="preserve"> 20 - 2 تطورحجم المعاملات المتداولة </t>
  </si>
  <si>
    <t xml:space="preserve"> Année 2021</t>
  </si>
  <si>
    <t>2021 سنة</t>
  </si>
  <si>
    <t>رسملة البورصة للقيم المغربية حسب القطاعات : 2021</t>
  </si>
  <si>
    <t>Capitalisation boursière des valeurs marocaines par secteur:2021</t>
  </si>
  <si>
    <t>Télécommunications  الاتصالات</t>
  </si>
  <si>
    <r>
      <t xml:space="preserve"> échangées</t>
    </r>
    <r>
      <rPr>
        <sz val="11"/>
        <rFont val="Times New Roman"/>
        <family val="1"/>
      </rPr>
      <t xml:space="preserve"> (en millions de Dh)</t>
    </r>
  </si>
  <si>
    <r>
      <t xml:space="preserve"> Nombre de titres traités</t>
    </r>
    <r>
      <rPr>
        <sz val="11"/>
        <rFont val="Times New Roman"/>
        <family val="1"/>
      </rPr>
      <t xml:space="preserve"> (en milliers)</t>
    </r>
  </si>
  <si>
    <r>
      <t xml:space="preserve"> Indice des cours des actions </t>
    </r>
    <r>
      <rPr>
        <vertAlign val="superscript"/>
        <sz val="11"/>
        <rFont val="Times New Roman"/>
        <family val="1"/>
      </rPr>
      <t>(1)</t>
    </r>
  </si>
  <si>
    <r>
      <t xml:space="preserve"> المتداولة </t>
    </r>
    <r>
      <rPr>
        <sz val="12"/>
        <rFont val="Times New Roman"/>
        <family val="1"/>
      </rPr>
      <t>(بملايين الدراهم)</t>
    </r>
  </si>
  <si>
    <r>
      <t xml:space="preserve">  عـدد السندات المتـداولة </t>
    </r>
    <r>
      <rPr>
        <sz val="12"/>
        <rFont val="Times New Roman"/>
        <family val="1"/>
      </rPr>
      <t>(بالآلاف)</t>
    </r>
  </si>
  <si>
    <t xml:space="preserve">4 - تطور رسملة البورصة للقيم المغربية حسب قطاعات  النشاط الاقتصادي </t>
  </si>
  <si>
    <t xml:space="preserve">5 - تطور حجم المبادلات حسب قطاعات  النشاط الاقتصادي  </t>
  </si>
  <si>
    <r>
      <t xml:space="preserve">  </t>
    </r>
    <r>
      <rPr>
        <sz val="11"/>
        <rFont val="Times New Roman"/>
        <family val="1"/>
      </rPr>
      <t>(بملايين الدراهم)</t>
    </r>
  </si>
  <si>
    <t xml:space="preserve"> رسملة بورصة الشركات</t>
  </si>
  <si>
    <t xml:space="preserve"> Capitalisation boursière des</t>
  </si>
  <si>
    <r>
      <t xml:space="preserve"> sociétés</t>
    </r>
    <r>
      <rPr>
        <sz val="11"/>
        <rFont val="Times New Roman"/>
        <family val="1"/>
      </rPr>
      <t xml:space="preserve"> (en millions de Dh)</t>
    </r>
  </si>
  <si>
    <r>
      <t xml:space="preserve">المؤشر الاستدلالي للقيم </t>
    </r>
    <r>
      <rPr>
        <vertAlign val="superscript"/>
        <sz val="10"/>
        <rFont val="Times New Roman"/>
        <family val="1"/>
      </rPr>
      <t>(1)</t>
    </r>
  </si>
  <si>
    <t>الأجهزة، البرمجيات والخدمات الحاسوبية</t>
  </si>
  <si>
    <t>الهندسيات والتجهيزات الصناعية</t>
  </si>
  <si>
    <t>شركات التمويل والخدمات المالية</t>
  </si>
  <si>
    <t xml:space="preserve">Agroalimentaire / Production  صناعة الأغدية الفلاحية </t>
  </si>
  <si>
    <t>Matériels, Logiciels et Services Informatiques الأجهزة، البرمجيات والخدمات الحاسوبية</t>
  </si>
  <si>
    <t>Sociétés de financement et autres activités financières  شركات التمويل والخدمات المالية الأخرى</t>
  </si>
  <si>
    <t xml:space="preserve"> 1- Evolution des principaux indicateurs de la Bourse de Casablanca  </t>
  </si>
  <si>
    <t xml:space="preserve"> 4- Evolution de la capitalisation boursière des valeurs marocaines par secteur d’activité économique  </t>
  </si>
  <si>
    <t xml:space="preserve"> 8- Répartition des transactions selon le mode de négociation des valeurs  </t>
  </si>
  <si>
    <t>Materiels, Logiciels et Services Informatiques</t>
  </si>
</sst>
</file>

<file path=xl/styles.xml><?xml version="1.0" encoding="utf-8"?>
<styleSheet xmlns="http://schemas.openxmlformats.org/spreadsheetml/2006/main">
  <numFmts count="25">
    <numFmt numFmtId="43" formatCode="_-* #,##0.00\ _€_-;\-* #,##0.00\ _€_-;_-* &quot;-&quot;??\ _€_-;_-@_-"/>
    <numFmt numFmtId="164" formatCode="_ * #,##0.00_ ;_ * \-#,##0.00_ ;_ * &quot;-&quot;??_ ;_ @_ "/>
    <numFmt numFmtId="165" formatCode="General_)"/>
    <numFmt numFmtId="166" formatCode="0.00_)"/>
    <numFmt numFmtId="167" formatCode="0.0_)"/>
    <numFmt numFmtId="168" formatCode="####"/>
    <numFmt numFmtId="169" formatCode="0.0"/>
    <numFmt numFmtId="170" formatCode="#,##0.0"/>
    <numFmt numFmtId="171" formatCode="###\ ###\ ###.00"/>
    <numFmt numFmtId="172" formatCode="_-* #,##0.00_-;_-* #,##0.00\-;_-* &quot;-&quot;??_-;_-@_-"/>
    <numFmt numFmtId="173" formatCode="_-* #,##0_-;_-* #,##0\-;_-* &quot;-&quot;_-;_-@_-"/>
    <numFmt numFmtId="174" formatCode="_-&quot;ر.س.&quot;\ * #,##0.00_-;_-&quot;ر.س.&quot;\ * #,##0.00\-;_-&quot;ر.س.&quot;\ * &quot;-&quot;??_-;_-@_-"/>
    <numFmt numFmtId="175" formatCode="_-&quot;ر.س.&quot;\ * #,##0_-;_-&quot;ر.س.&quot;\ * #,##0\-;_-&quot;ر.س.&quot;\ * &quot;-&quot;_-;_-@_-"/>
    <numFmt numFmtId="176" formatCode="_ * #,##0_ ;_ * \-#,##0_ ;_ * &quot;-&quot;??_ ;_ @_ "/>
    <numFmt numFmtId="177" formatCode="_(* #,##0.00_);_(* \(#,##0.00\);_(* &quot;-&quot;??_);_(@_)"/>
    <numFmt numFmtId="178" formatCode="_-* #,##0\ _F_-;\-* #,##0\ _F_-;_-* &quot;-&quot;\ _F_-;_-@_-"/>
    <numFmt numFmtId="179" formatCode="_-* #,##0\ &quot;F&quot;_-;\-* #,##0\ &quot;F&quot;_-;_-* &quot;-&quot;\ &quot;F&quot;_-;_-@_-"/>
    <numFmt numFmtId="180" formatCode="[$€]\ #,##0.00;[Red][$€]\ #,##0.00&quot;-&quot;"/>
    <numFmt numFmtId="181" formatCode="#,##0.0_ ;\-#,##0.0\ "/>
    <numFmt numFmtId="182" formatCode="#,##0_ ;\-#,##0\ "/>
    <numFmt numFmtId="183" formatCode="_ * #,##0.000000_ ;_ * \-#,##0.000000_ ;_ * &quot;-&quot;??_ ;_ @_ "/>
    <numFmt numFmtId="184" formatCode="\ε"/>
    <numFmt numFmtId="185" formatCode="#,##0.00_ ;\-#,##0.00\ "/>
    <numFmt numFmtId="186" formatCode="###\ ###\ ###"/>
    <numFmt numFmtId="187" formatCode="0.0%"/>
  </numFmts>
  <fonts count="38">
    <font>
      <sz val="10"/>
      <name val="Courier"/>
      <charset val="17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20"/>
      <name val="Times New Roman"/>
      <family val="1"/>
    </font>
    <font>
      <sz val="10"/>
      <color indexed="8"/>
      <name val="Times New Roman"/>
      <family val="1"/>
    </font>
    <font>
      <b/>
      <sz val="9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sz val="12"/>
      <color theme="1"/>
      <name val="Calibri"/>
      <family val="2"/>
      <scheme val="minor"/>
    </font>
    <font>
      <u/>
      <sz val="10"/>
      <color theme="10"/>
      <name val="Courier"/>
      <family val="3"/>
    </font>
    <font>
      <sz val="14"/>
      <color theme="10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Courier"/>
      <family val="3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9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3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</borders>
  <cellStyleXfs count="31">
    <xf numFmtId="165" fontId="0" fillId="0" borderId="0"/>
    <xf numFmtId="0" fontId="2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19" fillId="0" borderId="0" applyNumberFormat="0">
      <alignment horizontal="right"/>
    </xf>
    <xf numFmtId="0" fontId="20" fillId="0" borderId="0"/>
    <xf numFmtId="0" fontId="2" fillId="0" borderId="0"/>
    <xf numFmtId="165" fontId="3" fillId="0" borderId="0"/>
    <xf numFmtId="167" fontId="3" fillId="0" borderId="0"/>
    <xf numFmtId="167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3" fillId="0" borderId="0"/>
    <xf numFmtId="0" fontId="2" fillId="0" borderId="0"/>
    <xf numFmtId="165" fontId="3" fillId="0" borderId="0"/>
    <xf numFmtId="0" fontId="1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4" fillId="0" borderId="0"/>
    <xf numFmtId="165" fontId="34" fillId="0" borderId="0"/>
    <xf numFmtId="165" fontId="3" fillId="0" borderId="0"/>
  </cellStyleXfs>
  <cellXfs count="396">
    <xf numFmtId="165" fontId="0" fillId="0" borderId="0" xfId="0"/>
    <xf numFmtId="165" fontId="4" fillId="0" borderId="0" xfId="0" applyFont="1" applyAlignment="1">
      <alignment horizontal="right" vertical="center"/>
    </xf>
    <xf numFmtId="165" fontId="4" fillId="0" borderId="0" xfId="0" applyFont="1" applyAlignment="1" applyProtection="1">
      <alignment horizontal="left" vertical="center"/>
    </xf>
    <xf numFmtId="165" fontId="4" fillId="0" borderId="0" xfId="0" applyFont="1" applyAlignment="1">
      <alignment vertical="center"/>
    </xf>
    <xf numFmtId="165" fontId="5" fillId="0" borderId="0" xfId="0" applyFont="1" applyAlignment="1">
      <alignment vertical="center"/>
    </xf>
    <xf numFmtId="165" fontId="5" fillId="0" borderId="0" xfId="0" applyFont="1" applyAlignment="1">
      <alignment vertical="center" readingOrder="2"/>
    </xf>
    <xf numFmtId="165" fontId="4" fillId="0" borderId="0" xfId="0" quotePrefix="1" applyFont="1" applyAlignment="1" applyProtection="1">
      <alignment horizontal="left" vertical="center"/>
    </xf>
    <xf numFmtId="165" fontId="5" fillId="0" borderId="0" xfId="0" applyFont="1" applyAlignment="1">
      <alignment horizontal="right" vertical="center" readingOrder="2"/>
    </xf>
    <xf numFmtId="165" fontId="4" fillId="0" borderId="0" xfId="0" quotePrefix="1" applyFont="1" applyAlignment="1" applyProtection="1">
      <alignment horizontal="right" vertical="center"/>
    </xf>
    <xf numFmtId="165" fontId="4" fillId="0" borderId="0" xfId="0" applyFont="1" applyAlignment="1" applyProtection="1">
      <alignment horizontal="right" vertical="center"/>
    </xf>
    <xf numFmtId="165" fontId="5" fillId="0" borderId="0" xfId="0" quotePrefix="1" applyFont="1" applyAlignment="1" applyProtection="1">
      <alignment horizontal="left" vertical="center"/>
    </xf>
    <xf numFmtId="165" fontId="5" fillId="0" borderId="0" xfId="0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165" fontId="5" fillId="0" borderId="0" xfId="0" applyFont="1" applyAlignment="1" applyProtection="1">
      <alignment horizontal="left" vertical="center"/>
    </xf>
    <xf numFmtId="171" fontId="4" fillId="0" borderId="0" xfId="0" applyNumberFormat="1" applyFont="1" applyAlignment="1" applyProtection="1">
      <alignment horizontal="left" vertical="center"/>
    </xf>
    <xf numFmtId="171" fontId="5" fillId="0" borderId="0" xfId="0" applyNumberFormat="1" applyFont="1" applyAlignment="1" applyProtection="1">
      <alignment horizontal="left" vertical="center"/>
    </xf>
    <xf numFmtId="3" fontId="4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 applyProtection="1">
      <alignment horizontal="right"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5" fontId="6" fillId="0" borderId="0" xfId="0" quotePrefix="1" applyFont="1" applyAlignment="1" applyProtection="1">
      <alignment horizontal="left" vertical="center"/>
    </xf>
    <xf numFmtId="165" fontId="7" fillId="0" borderId="0" xfId="0" applyFont="1" applyAlignment="1">
      <alignment vertical="center"/>
    </xf>
    <xf numFmtId="165" fontId="6" fillId="0" borderId="0" xfId="0" applyFont="1" applyAlignment="1" applyProtection="1">
      <alignment horizontal="left" vertical="center"/>
    </xf>
    <xf numFmtId="165" fontId="8" fillId="0" borderId="0" xfId="0" applyFont="1" applyAlignment="1" applyProtection="1">
      <alignment horizontal="left" vertical="center"/>
    </xf>
    <xf numFmtId="165" fontId="8" fillId="0" borderId="0" xfId="0" applyFont="1" applyAlignment="1">
      <alignment vertical="center"/>
    </xf>
    <xf numFmtId="165" fontId="9" fillId="0" borderId="0" xfId="0" applyFont="1" applyAlignment="1">
      <alignment vertical="center" readingOrder="2"/>
    </xf>
    <xf numFmtId="165" fontId="10" fillId="0" borderId="0" xfId="0" quotePrefix="1" applyFont="1" applyAlignment="1" applyProtection="1">
      <alignment horizontal="left" vertical="center"/>
    </xf>
    <xf numFmtId="165" fontId="8" fillId="0" borderId="0" xfId="0" applyFont="1" applyAlignment="1">
      <alignment horizontal="right" vertical="center" readingOrder="2"/>
    </xf>
    <xf numFmtId="165" fontId="11" fillId="0" borderId="0" xfId="0" applyFont="1" applyAlignment="1">
      <alignment horizontal="right" vertical="center" readingOrder="2"/>
    </xf>
    <xf numFmtId="165" fontId="11" fillId="0" borderId="0" xfId="0" quotePrefix="1" applyFont="1" applyAlignment="1">
      <alignment horizontal="right" vertical="center" readingOrder="2"/>
    </xf>
    <xf numFmtId="165" fontId="13" fillId="0" borderId="0" xfId="0" quotePrefix="1" applyFont="1" applyAlignment="1">
      <alignment horizontal="right" vertical="center" readingOrder="2"/>
    </xf>
    <xf numFmtId="165" fontId="16" fillId="0" borderId="0" xfId="0" applyFont="1" applyAlignment="1">
      <alignment horizontal="right" vertical="center" readingOrder="2"/>
    </xf>
    <xf numFmtId="165" fontId="15" fillId="0" borderId="0" xfId="0" applyFont="1" applyAlignment="1">
      <alignment horizontal="right" vertical="center" readingOrder="2"/>
    </xf>
    <xf numFmtId="165" fontId="12" fillId="0" borderId="0" xfId="0" applyFont="1" applyAlignment="1">
      <alignment vertical="center"/>
    </xf>
    <xf numFmtId="165" fontId="10" fillId="0" borderId="0" xfId="0" applyFont="1" applyAlignment="1">
      <alignment vertical="center"/>
    </xf>
    <xf numFmtId="165" fontId="5" fillId="0" borderId="0" xfId="0" applyFont="1" applyAlignment="1" applyProtection="1">
      <alignment horizontal="left" vertical="center" readingOrder="1"/>
    </xf>
    <xf numFmtId="165" fontId="13" fillId="0" borderId="0" xfId="0" applyFont="1" applyAlignment="1">
      <alignment horizontal="right" vertical="center" readingOrder="2"/>
    </xf>
    <xf numFmtId="4" fontId="5" fillId="0" borderId="0" xfId="0" applyNumberFormat="1" applyFont="1" applyAlignment="1">
      <alignment horizontal="right" vertical="center"/>
    </xf>
    <xf numFmtId="167" fontId="6" fillId="0" borderId="0" xfId="13" quotePrefix="1" applyFont="1" applyAlignment="1" applyProtection="1">
      <alignment horizontal="left" vertical="center"/>
    </xf>
    <xf numFmtId="167" fontId="5" fillId="0" borderId="0" xfId="13" applyFont="1" applyAlignment="1">
      <alignment vertical="center"/>
    </xf>
    <xf numFmtId="167" fontId="12" fillId="0" borderId="0" xfId="13" applyFont="1" applyAlignment="1">
      <alignment vertical="center"/>
    </xf>
    <xf numFmtId="167" fontId="4" fillId="0" borderId="0" xfId="13" quotePrefix="1" applyFont="1" applyAlignment="1" applyProtection="1">
      <alignment horizontal="right" vertical="center"/>
    </xf>
    <xf numFmtId="165" fontId="12" fillId="0" borderId="0" xfId="0" applyFont="1" applyAlignment="1">
      <alignment horizontal="right" vertical="center"/>
    </xf>
    <xf numFmtId="165" fontId="6" fillId="2" borderId="0" xfId="0" quotePrefix="1" applyFont="1" applyFill="1" applyAlignment="1" applyProtection="1">
      <alignment horizontal="left" vertical="center"/>
    </xf>
    <xf numFmtId="167" fontId="5" fillId="0" borderId="0" xfId="12" applyFont="1" applyAlignment="1">
      <alignment vertical="center" readingOrder="2"/>
    </xf>
    <xf numFmtId="167" fontId="8" fillId="0" borderId="0" xfId="12" quotePrefix="1" applyFont="1" applyAlignment="1">
      <alignment horizontal="right" vertical="center" readingOrder="2"/>
    </xf>
    <xf numFmtId="167" fontId="4" fillId="0" borderId="0" xfId="12" applyFont="1" applyAlignment="1">
      <alignment horizontal="right" vertical="center" readingOrder="2"/>
    </xf>
    <xf numFmtId="167" fontId="5" fillId="0" borderId="0" xfId="12" applyFont="1" applyAlignment="1" applyProtection="1">
      <alignment horizontal="right" vertical="center"/>
    </xf>
    <xf numFmtId="167" fontId="11" fillId="0" borderId="0" xfId="12" applyFont="1" applyAlignment="1">
      <alignment horizontal="right" vertical="center" readingOrder="2"/>
    </xf>
    <xf numFmtId="167" fontId="6" fillId="0" borderId="0" xfId="12" quotePrefix="1" applyFont="1" applyAlignment="1" applyProtection="1">
      <alignment horizontal="left" vertical="center"/>
    </xf>
    <xf numFmtId="167" fontId="5" fillId="0" borderId="0" xfId="12" applyFont="1" applyAlignment="1" applyProtection="1">
      <alignment horizontal="left" vertical="center"/>
    </xf>
    <xf numFmtId="167" fontId="10" fillId="0" borderId="0" xfId="13" quotePrefix="1" applyFont="1" applyAlignment="1" applyProtection="1">
      <alignment horizontal="left" vertical="center"/>
    </xf>
    <xf numFmtId="165" fontId="11" fillId="0" borderId="0" xfId="0" applyFont="1" applyAlignment="1">
      <alignment horizontal="right" vertical="center"/>
    </xf>
    <xf numFmtId="167" fontId="8" fillId="0" borderId="0" xfId="12" applyFont="1" applyAlignment="1">
      <alignment vertical="center"/>
    </xf>
    <xf numFmtId="167" fontId="5" fillId="0" borderId="0" xfId="12" applyFont="1" applyAlignment="1">
      <alignment vertical="center"/>
    </xf>
    <xf numFmtId="169" fontId="5" fillId="0" borderId="0" xfId="12" applyNumberFormat="1" applyFont="1" applyAlignment="1">
      <alignment vertical="center"/>
    </xf>
    <xf numFmtId="167" fontId="4" fillId="0" borderId="0" xfId="12" applyFont="1" applyAlignment="1">
      <alignment vertical="center"/>
    </xf>
    <xf numFmtId="167" fontId="11" fillId="0" borderId="0" xfId="12" applyFont="1" applyAlignment="1" applyProtection="1">
      <alignment horizontal="left" vertical="center"/>
    </xf>
    <xf numFmtId="167" fontId="11" fillId="0" borderId="0" xfId="12" quotePrefix="1" applyFont="1" applyAlignment="1">
      <alignment horizontal="right" vertical="center" readingOrder="2"/>
    </xf>
    <xf numFmtId="167" fontId="5" fillId="0" borderId="0" xfId="12" quotePrefix="1" applyFont="1" applyAlignment="1" applyProtection="1">
      <alignment horizontal="right" vertical="center"/>
    </xf>
    <xf numFmtId="165" fontId="10" fillId="0" borderId="0" xfId="0" applyFont="1" applyAlignment="1" applyProtection="1">
      <alignment horizontal="left" vertical="center"/>
    </xf>
    <xf numFmtId="4" fontId="5" fillId="0" borderId="0" xfId="0" applyNumberFormat="1" applyFont="1" applyAlignment="1">
      <alignment vertical="center"/>
    </xf>
    <xf numFmtId="10" fontId="4" fillId="0" borderId="0" xfId="14" applyNumberFormat="1" applyFont="1" applyAlignment="1">
      <alignment vertical="center"/>
    </xf>
    <xf numFmtId="165" fontId="18" fillId="0" borderId="0" xfId="0" applyFont="1" applyAlignment="1">
      <alignment horizontal="right" vertical="center" readingOrder="2"/>
    </xf>
    <xf numFmtId="167" fontId="12" fillId="0" borderId="0" xfId="12" quotePrefix="1" applyFont="1" applyAlignment="1">
      <alignment horizontal="right" vertical="center" readingOrder="2"/>
    </xf>
    <xf numFmtId="167" fontId="5" fillId="0" borderId="0" xfId="12" quotePrefix="1" applyFont="1" applyAlignment="1" applyProtection="1">
      <alignment horizontal="left" vertical="center"/>
    </xf>
    <xf numFmtId="167" fontId="5" fillId="0" borderId="0" xfId="12" applyFont="1" applyAlignment="1">
      <alignment horizontal="right" vertical="center"/>
    </xf>
    <xf numFmtId="169" fontId="5" fillId="0" borderId="0" xfId="12" applyNumberFormat="1" applyFont="1" applyAlignment="1">
      <alignment horizontal="right" vertical="center"/>
    </xf>
    <xf numFmtId="3" fontId="4" fillId="0" borderId="0" xfId="12" applyNumberFormat="1" applyFont="1" applyAlignment="1">
      <alignment horizontal="right" vertical="center"/>
    </xf>
    <xf numFmtId="167" fontId="5" fillId="0" borderId="0" xfId="13" applyFont="1" applyAlignment="1">
      <alignment horizontal="right" vertical="center"/>
    </xf>
    <xf numFmtId="4" fontId="5" fillId="0" borderId="0" xfId="13" applyNumberFormat="1" applyFont="1" applyAlignment="1">
      <alignment horizontal="right" vertical="center"/>
    </xf>
    <xf numFmtId="167" fontId="4" fillId="0" borderId="0" xfId="12" applyFont="1" applyAlignment="1" applyProtection="1">
      <alignment horizontal="left" vertical="center"/>
    </xf>
    <xf numFmtId="167" fontId="4" fillId="0" borderId="0" xfId="12" applyFont="1" applyAlignment="1" applyProtection="1">
      <alignment horizontal="right" vertical="center"/>
    </xf>
    <xf numFmtId="169" fontId="4" fillId="0" borderId="0" xfId="12" applyNumberFormat="1" applyFont="1" applyAlignment="1">
      <alignment horizontal="right" vertical="center"/>
    </xf>
    <xf numFmtId="167" fontId="12" fillId="0" borderId="0" xfId="12" applyFont="1" applyAlignment="1">
      <alignment vertical="center"/>
    </xf>
    <xf numFmtId="166" fontId="5" fillId="0" borderId="0" xfId="12" applyNumberFormat="1" applyFont="1" applyAlignment="1" applyProtection="1">
      <alignment vertical="center"/>
    </xf>
    <xf numFmtId="167" fontId="5" fillId="0" borderId="0" xfId="12" quotePrefix="1" applyFont="1" applyAlignment="1">
      <alignment horizontal="right" vertical="center" readingOrder="2"/>
    </xf>
    <xf numFmtId="167" fontId="10" fillId="0" borderId="0" xfId="12" quotePrefix="1" applyFont="1" applyAlignment="1" applyProtection="1">
      <alignment horizontal="left" vertical="center"/>
    </xf>
    <xf numFmtId="169" fontId="5" fillId="0" borderId="0" xfId="0" applyNumberFormat="1" applyFont="1" applyAlignment="1">
      <alignment horizontal="right" vertical="center"/>
    </xf>
    <xf numFmtId="165" fontId="5" fillId="0" borderId="0" xfId="0" applyFont="1" applyBorder="1" applyAlignment="1">
      <alignment vertical="center"/>
    </xf>
    <xf numFmtId="165" fontId="5" fillId="0" borderId="0" xfId="0" applyFont="1" applyBorder="1" applyAlignment="1">
      <alignment horizontal="right" vertical="center"/>
    </xf>
    <xf numFmtId="165" fontId="5" fillId="2" borderId="0" xfId="0" applyFont="1" applyFill="1" applyAlignment="1">
      <alignment vertical="center"/>
    </xf>
    <xf numFmtId="165" fontId="13" fillId="2" borderId="0" xfId="0" applyFont="1" applyFill="1" applyAlignment="1">
      <alignment vertical="center"/>
    </xf>
    <xf numFmtId="165" fontId="5" fillId="0" borderId="0" xfId="0" quotePrefix="1" applyFont="1" applyAlignment="1">
      <alignment horizontal="right" vertical="center" readingOrder="2"/>
    </xf>
    <xf numFmtId="165" fontId="24" fillId="0" borderId="0" xfId="0" applyFont="1" applyAlignment="1">
      <alignment vertical="center"/>
    </xf>
    <xf numFmtId="0" fontId="5" fillId="0" borderId="0" xfId="0" applyNumberFormat="1" applyFont="1" applyAlignment="1">
      <alignment vertical="center"/>
    </xf>
    <xf numFmtId="0" fontId="13" fillId="3" borderId="0" xfId="0" applyNumberFormat="1" applyFont="1" applyFill="1" applyBorder="1" applyAlignment="1">
      <alignment vertical="center"/>
    </xf>
    <xf numFmtId="0" fontId="4" fillId="4" borderId="0" xfId="0" applyNumberFormat="1" applyFont="1" applyFill="1" applyBorder="1" applyAlignment="1">
      <alignment vertical="center"/>
    </xf>
    <xf numFmtId="0" fontId="11" fillId="4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vertical="center"/>
    </xf>
    <xf numFmtId="0" fontId="12" fillId="0" borderId="2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vertical="center"/>
    </xf>
    <xf numFmtId="0" fontId="12" fillId="0" borderId="3" xfId="0" applyNumberFormat="1" applyFont="1" applyFill="1" applyBorder="1" applyAlignment="1">
      <alignment horizontal="right" vertical="center"/>
    </xf>
    <xf numFmtId="167" fontId="5" fillId="0" borderId="0" xfId="13" applyFont="1" applyAlignment="1" applyProtection="1">
      <alignment horizontal="left" vertical="center"/>
    </xf>
    <xf numFmtId="167" fontId="18" fillId="0" borderId="0" xfId="13" applyFont="1" applyAlignment="1" applyProtection="1">
      <alignment horizontal="left" vertical="center"/>
    </xf>
    <xf numFmtId="167" fontId="12" fillId="0" borderId="0" xfId="12" applyFont="1" applyAlignment="1">
      <alignment horizontal="right" vertical="center" readingOrder="2"/>
    </xf>
    <xf numFmtId="165" fontId="14" fillId="0" borderId="0" xfId="0" applyFont="1" applyAlignment="1">
      <alignment horizontal="right" vertical="center" readingOrder="2"/>
    </xf>
    <xf numFmtId="4" fontId="5" fillId="0" borderId="0" xfId="0" applyNumberFormat="1" applyFont="1" applyAlignment="1" applyProtection="1">
      <alignment horizontal="left" vertical="center"/>
    </xf>
    <xf numFmtId="4" fontId="4" fillId="0" borderId="0" xfId="0" applyNumberFormat="1" applyFont="1" applyAlignment="1" applyProtection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165" fontId="16" fillId="0" borderId="0" xfId="0" applyFont="1" applyAlignment="1">
      <alignment vertical="center"/>
    </xf>
    <xf numFmtId="167" fontId="4" fillId="0" borderId="0" xfId="13" applyFont="1" applyAlignment="1" applyProtection="1">
      <alignment horizontal="left" vertical="center"/>
    </xf>
    <xf numFmtId="167" fontId="11" fillId="0" borderId="0" xfId="13" applyFont="1" applyAlignment="1" applyProtection="1">
      <alignment horizontal="center" vertical="center"/>
    </xf>
    <xf numFmtId="170" fontId="4" fillId="0" borderId="0" xfId="13" applyNumberFormat="1" applyFont="1" applyAlignment="1">
      <alignment horizontal="right" vertical="center"/>
    </xf>
    <xf numFmtId="167" fontId="4" fillId="0" borderId="0" xfId="12" quotePrefix="1" applyFont="1" applyAlignment="1" applyProtection="1">
      <alignment horizontal="right" vertical="center"/>
    </xf>
    <xf numFmtId="167" fontId="5" fillId="0" borderId="0" xfId="13" quotePrefix="1" applyFont="1" applyAlignment="1" applyProtection="1">
      <alignment horizontal="right" vertical="center"/>
    </xf>
    <xf numFmtId="165" fontId="5" fillId="0" borderId="0" xfId="0" applyFont="1" applyAlignment="1" applyProtection="1">
      <alignment horizontal="right" vertical="center"/>
    </xf>
    <xf numFmtId="165" fontId="5" fillId="0" borderId="0" xfId="0" quotePrefix="1" applyFont="1" applyAlignment="1" applyProtection="1">
      <alignment horizontal="right" vertical="center"/>
    </xf>
    <xf numFmtId="4" fontId="4" fillId="0" borderId="0" xfId="0" applyNumberFormat="1" applyFont="1" applyAlignment="1">
      <alignment horizontal="right" vertical="center"/>
    </xf>
    <xf numFmtId="168" fontId="4" fillId="5" borderId="0" xfId="0" applyNumberFormat="1" applyFont="1" applyFill="1" applyAlignment="1" applyProtection="1">
      <alignment horizontal="right" vertical="center"/>
    </xf>
    <xf numFmtId="165" fontId="5" fillId="5" borderId="0" xfId="0" applyFont="1" applyFill="1" applyAlignment="1">
      <alignment vertical="center"/>
    </xf>
    <xf numFmtId="4" fontId="4" fillId="5" borderId="0" xfId="0" applyNumberFormat="1" applyFont="1" applyFill="1" applyAlignment="1">
      <alignment horizontal="right" vertical="center"/>
    </xf>
    <xf numFmtId="3" fontId="4" fillId="5" borderId="0" xfId="0" applyNumberFormat="1" applyFont="1" applyFill="1" applyAlignment="1">
      <alignment horizontal="right" vertical="center"/>
    </xf>
    <xf numFmtId="165" fontId="5" fillId="5" borderId="0" xfId="0" applyFont="1" applyFill="1" applyAlignment="1">
      <alignment horizontal="right" vertical="center"/>
    </xf>
    <xf numFmtId="3" fontId="5" fillId="5" borderId="0" xfId="0" applyNumberFormat="1" applyFont="1" applyFill="1" applyAlignment="1">
      <alignment horizontal="right" vertical="center"/>
    </xf>
    <xf numFmtId="4" fontId="5" fillId="5" borderId="0" xfId="0" applyNumberFormat="1" applyFont="1" applyFill="1" applyAlignment="1">
      <alignment horizontal="right" vertical="center"/>
    </xf>
    <xf numFmtId="176" fontId="5" fillId="5" borderId="0" xfId="5" applyNumberFormat="1" applyFont="1" applyFill="1" applyAlignment="1">
      <alignment horizontal="right" vertical="center"/>
    </xf>
    <xf numFmtId="176" fontId="4" fillId="5" borderId="0" xfId="5" applyNumberFormat="1" applyFont="1" applyFill="1" applyAlignment="1">
      <alignment horizontal="right" vertical="center"/>
    </xf>
    <xf numFmtId="2" fontId="4" fillId="5" borderId="0" xfId="14" applyNumberFormat="1" applyFont="1" applyFill="1" applyAlignment="1">
      <alignment horizontal="right" vertical="center"/>
    </xf>
    <xf numFmtId="167" fontId="5" fillId="5" borderId="0" xfId="12" applyFont="1" applyFill="1" applyAlignment="1">
      <alignment horizontal="right" vertical="center"/>
    </xf>
    <xf numFmtId="170" fontId="4" fillId="0" borderId="0" xfId="0" applyNumberFormat="1" applyFont="1" applyAlignment="1" applyProtection="1">
      <alignment horizontal="right" vertical="center"/>
    </xf>
    <xf numFmtId="4" fontId="4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 applyProtection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167" fontId="5" fillId="0" borderId="0" xfId="12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 readingOrder="1"/>
    </xf>
    <xf numFmtId="3" fontId="5" fillId="0" borderId="0" xfId="13" applyNumberFormat="1" applyFont="1" applyAlignment="1" applyProtection="1">
      <alignment horizontal="right" vertical="center" wrapText="1"/>
    </xf>
    <xf numFmtId="3" fontId="4" fillId="0" borderId="0" xfId="12" applyNumberFormat="1" applyFont="1" applyAlignment="1">
      <alignment horizontal="right" vertical="center" wrapText="1"/>
    </xf>
    <xf numFmtId="170" fontId="5" fillId="0" borderId="0" xfId="12" applyNumberFormat="1" applyFont="1" applyAlignment="1">
      <alignment horizontal="right" vertical="center" wrapText="1"/>
    </xf>
    <xf numFmtId="170" fontId="5" fillId="5" borderId="0" xfId="5" applyNumberFormat="1" applyFont="1" applyFill="1" applyAlignment="1">
      <alignment horizontal="right" vertical="center" wrapText="1"/>
    </xf>
    <xf numFmtId="170" fontId="5" fillId="5" borderId="0" xfId="12" applyNumberFormat="1" applyFont="1" applyFill="1" applyAlignment="1">
      <alignment horizontal="right" vertical="center" wrapText="1"/>
    </xf>
    <xf numFmtId="170" fontId="4" fillId="0" borderId="0" xfId="12" applyNumberFormat="1" applyFont="1" applyAlignment="1">
      <alignment horizontal="right" vertical="center" wrapText="1"/>
    </xf>
    <xf numFmtId="3" fontId="25" fillId="0" borderId="0" xfId="13" applyNumberFormat="1" applyFont="1" applyAlignment="1" applyProtection="1">
      <alignment horizontal="right" vertical="center" wrapText="1"/>
    </xf>
    <xf numFmtId="4" fontId="5" fillId="5" borderId="0" xfId="0" applyNumberFormat="1" applyFont="1" applyFill="1" applyAlignment="1">
      <alignment horizontal="right" vertical="center" wrapText="1"/>
    </xf>
    <xf numFmtId="4" fontId="5" fillId="5" borderId="1" xfId="0" applyNumberFormat="1" applyFont="1" applyFill="1" applyBorder="1" applyAlignment="1">
      <alignment horizontal="right" vertical="center" wrapText="1"/>
    </xf>
    <xf numFmtId="4" fontId="5" fillId="5" borderId="2" xfId="0" applyNumberFormat="1" applyFont="1" applyFill="1" applyBorder="1" applyAlignment="1">
      <alignment horizontal="right" vertical="center" wrapText="1"/>
    </xf>
    <xf numFmtId="4" fontId="5" fillId="5" borderId="3" xfId="0" applyNumberFormat="1" applyFont="1" applyFill="1" applyBorder="1" applyAlignment="1">
      <alignment horizontal="right" vertical="center" wrapText="1"/>
    </xf>
    <xf numFmtId="4" fontId="4" fillId="6" borderId="0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Alignment="1">
      <alignment horizontal="right" vertical="center" readingOrder="1"/>
    </xf>
    <xf numFmtId="164" fontId="4" fillId="0" borderId="0" xfId="5" applyFont="1" applyAlignment="1" applyProtection="1">
      <alignment horizontal="right" vertical="center" wrapText="1"/>
    </xf>
    <xf numFmtId="4" fontId="5" fillId="5" borderId="0" xfId="0" applyNumberFormat="1" applyFont="1" applyFill="1" applyBorder="1" applyAlignment="1">
      <alignment horizontal="right" vertical="center" wrapText="1"/>
    </xf>
    <xf numFmtId="170" fontId="5" fillId="0" borderId="0" xfId="12" applyNumberFormat="1" applyFont="1" applyAlignment="1">
      <alignment horizontal="right" vertical="center"/>
    </xf>
    <xf numFmtId="176" fontId="4" fillId="0" borderId="0" xfId="5" quotePrefix="1" applyNumberFormat="1" applyFont="1" applyAlignment="1" applyProtection="1">
      <alignment horizontal="right" vertical="center"/>
    </xf>
    <xf numFmtId="176" fontId="5" fillId="0" borderId="0" xfId="5" applyNumberFormat="1" applyFont="1" applyAlignment="1" applyProtection="1">
      <alignment horizontal="right" vertical="center"/>
    </xf>
    <xf numFmtId="165" fontId="26" fillId="0" borderId="0" xfId="0" applyFont="1" applyAlignment="1" applyProtection="1">
      <alignment horizontal="left" vertical="center"/>
    </xf>
    <xf numFmtId="165" fontId="26" fillId="0" borderId="0" xfId="0" applyFont="1" applyAlignment="1">
      <alignment vertical="center"/>
    </xf>
    <xf numFmtId="165" fontId="18" fillId="0" borderId="0" xfId="0" applyFont="1" applyAlignment="1">
      <alignment vertical="center"/>
    </xf>
    <xf numFmtId="165" fontId="26" fillId="0" borderId="0" xfId="0" quotePrefix="1" applyFont="1" applyAlignment="1" applyProtection="1">
      <alignment horizontal="left" vertical="center"/>
    </xf>
    <xf numFmtId="3" fontId="18" fillId="0" borderId="0" xfId="5" quotePrefix="1" applyNumberFormat="1" applyFont="1" applyAlignment="1" applyProtection="1">
      <alignment horizontal="right" vertical="center"/>
    </xf>
    <xf numFmtId="171" fontId="18" fillId="0" borderId="0" xfId="0" applyNumberFormat="1" applyFont="1" applyAlignment="1" applyProtection="1">
      <alignment horizontal="right" vertical="center"/>
    </xf>
    <xf numFmtId="3" fontId="26" fillId="0" borderId="0" xfId="5" quotePrefix="1" applyNumberFormat="1" applyFont="1" applyAlignment="1" applyProtection="1">
      <alignment horizontal="right" vertical="center"/>
    </xf>
    <xf numFmtId="176" fontId="5" fillId="0" borderId="0" xfId="5" quotePrefix="1" applyNumberFormat="1" applyFont="1" applyAlignment="1" applyProtection="1">
      <alignment horizontal="right" vertical="center"/>
    </xf>
    <xf numFmtId="164" fontId="4" fillId="0" borderId="0" xfId="5" quotePrefix="1" applyFont="1" applyAlignment="1" applyProtection="1">
      <alignment horizontal="right" vertical="center" wrapText="1"/>
    </xf>
    <xf numFmtId="165" fontId="4" fillId="0" borderId="0" xfId="0" quotePrefix="1" applyFont="1" applyAlignment="1" applyProtection="1">
      <alignment horizontal="right" vertical="center" wrapText="1"/>
    </xf>
    <xf numFmtId="183" fontId="5" fillId="0" borderId="0" xfId="5" applyNumberFormat="1" applyFont="1" applyAlignment="1">
      <alignment horizontal="right" vertical="center"/>
    </xf>
    <xf numFmtId="165" fontId="4" fillId="5" borderId="0" xfId="0" applyFont="1" applyFill="1" applyAlignment="1" applyProtection="1">
      <alignment horizontal="right" vertical="center"/>
    </xf>
    <xf numFmtId="165" fontId="12" fillId="0" borderId="0" xfId="0" applyNumberFormat="1" applyFont="1" applyAlignment="1">
      <alignment horizontal="right" vertical="center" readingOrder="1"/>
    </xf>
    <xf numFmtId="0" fontId="5" fillId="0" borderId="0" xfId="0" applyNumberFormat="1" applyFont="1" applyFill="1" applyBorder="1" applyAlignment="1">
      <alignment horizontal="right" vertical="center"/>
    </xf>
    <xf numFmtId="165" fontId="4" fillId="5" borderId="0" xfId="0" applyFont="1" applyFill="1" applyAlignment="1">
      <alignment horizontal="right" vertical="center"/>
    </xf>
    <xf numFmtId="3" fontId="4" fillId="0" borderId="0" xfId="5" applyNumberFormat="1" applyFont="1" applyAlignment="1">
      <alignment horizontal="right" vertical="center" wrapText="1"/>
    </xf>
    <xf numFmtId="4" fontId="18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horizontal="right" vertical="center"/>
    </xf>
    <xf numFmtId="3" fontId="5" fillId="0" borderId="0" xfId="12" applyNumberFormat="1" applyFont="1" applyAlignment="1">
      <alignment horizontal="right" vertical="center"/>
    </xf>
    <xf numFmtId="3" fontId="25" fillId="0" borderId="0" xfId="13" applyNumberFormat="1" applyFont="1" applyAlignment="1" applyProtection="1">
      <alignment horizontal="right" vertical="center"/>
    </xf>
    <xf numFmtId="3" fontId="5" fillId="0" borderId="0" xfId="13" applyNumberFormat="1" applyFont="1" applyAlignment="1" applyProtection="1">
      <alignment horizontal="right" vertical="center"/>
    </xf>
    <xf numFmtId="3" fontId="5" fillId="0" borderId="0" xfId="13" applyNumberFormat="1" applyFont="1" applyAlignment="1">
      <alignment horizontal="right" vertical="center"/>
    </xf>
    <xf numFmtId="3" fontId="5" fillId="2" borderId="0" xfId="13" applyNumberFormat="1" applyFont="1" applyFill="1" applyAlignment="1">
      <alignment horizontal="right" vertical="center"/>
    </xf>
    <xf numFmtId="0" fontId="12" fillId="0" borderId="0" xfId="0" applyNumberFormat="1" applyFont="1" applyFill="1" applyBorder="1" applyAlignment="1">
      <alignment horizontal="right" vertical="center"/>
    </xf>
    <xf numFmtId="165" fontId="4" fillId="5" borderId="0" xfId="0" applyFont="1" applyFill="1" applyAlignment="1" applyProtection="1">
      <alignment horizontal="left" vertical="center"/>
    </xf>
    <xf numFmtId="165" fontId="4" fillId="5" borderId="0" xfId="0" quotePrefix="1" applyFont="1" applyFill="1" applyAlignment="1" applyProtection="1">
      <alignment horizontal="left" vertical="center"/>
    </xf>
    <xf numFmtId="165" fontId="5" fillId="5" borderId="0" xfId="0" quotePrefix="1" applyFont="1" applyFill="1" applyAlignment="1" applyProtection="1">
      <alignment horizontal="left" vertical="center"/>
    </xf>
    <xf numFmtId="181" fontId="5" fillId="0" borderId="0" xfId="5" applyNumberFormat="1" applyFont="1" applyAlignment="1">
      <alignment horizontal="right" vertical="center"/>
    </xf>
    <xf numFmtId="176" fontId="4" fillId="0" borderId="0" xfId="5" applyNumberFormat="1" applyFont="1" applyAlignment="1">
      <alignment horizontal="right" vertical="center" readingOrder="1"/>
    </xf>
    <xf numFmtId="176" fontId="4" fillId="0" borderId="0" xfId="5" applyNumberFormat="1" applyFont="1" applyAlignment="1">
      <alignment horizontal="right" vertical="center"/>
    </xf>
    <xf numFmtId="176" fontId="4" fillId="5" borderId="0" xfId="5" applyNumberFormat="1" applyFont="1" applyFill="1" applyAlignment="1" applyProtection="1">
      <alignment horizontal="right" vertical="center"/>
    </xf>
    <xf numFmtId="167" fontId="8" fillId="0" borderId="0" xfId="12" applyFont="1" applyAlignment="1">
      <alignment horizontal="right" vertical="center" readingOrder="2"/>
    </xf>
    <xf numFmtId="165" fontId="8" fillId="0" borderId="0" xfId="0" applyFont="1" applyAlignment="1">
      <alignment horizontal="right" vertical="center" readingOrder="2"/>
    </xf>
    <xf numFmtId="164" fontId="4" fillId="0" borderId="0" xfId="5" applyFont="1" applyAlignment="1">
      <alignment vertical="center"/>
    </xf>
    <xf numFmtId="164" fontId="4" fillId="0" borderId="0" xfId="5" applyNumberFormat="1" applyFont="1" applyAlignment="1">
      <alignment vertical="center"/>
    </xf>
    <xf numFmtId="176" fontId="4" fillId="0" borderId="0" xfId="5" applyNumberFormat="1" applyFont="1" applyAlignment="1">
      <alignment vertical="center"/>
    </xf>
    <xf numFmtId="164" fontId="18" fillId="0" borderId="0" xfId="5" applyFont="1" applyAlignment="1">
      <alignment vertical="center"/>
    </xf>
    <xf numFmtId="164" fontId="18" fillId="0" borderId="0" xfId="5" applyFont="1" applyAlignment="1">
      <alignment horizontal="right" vertical="center"/>
    </xf>
    <xf numFmtId="176" fontId="18" fillId="0" borderId="0" xfId="5" applyNumberFormat="1" applyFont="1" applyAlignment="1">
      <alignment vertical="center"/>
    </xf>
    <xf numFmtId="164" fontId="5" fillId="5" borderId="0" xfId="5" applyFont="1" applyFill="1" applyAlignment="1">
      <alignment vertical="center"/>
    </xf>
    <xf numFmtId="0" fontId="4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4" fontId="5" fillId="5" borderId="0" xfId="0" applyNumberFormat="1" applyFont="1" applyFill="1" applyAlignment="1">
      <alignment vertical="center"/>
    </xf>
    <xf numFmtId="4" fontId="5" fillId="2" borderId="0" xfId="0" applyNumberFormat="1" applyFont="1" applyFill="1" applyAlignment="1">
      <alignment vertical="center"/>
    </xf>
    <xf numFmtId="164" fontId="5" fillId="0" borderId="0" xfId="5" applyFont="1" applyAlignment="1">
      <alignment vertical="center"/>
    </xf>
    <xf numFmtId="164" fontId="4" fillId="0" borderId="0" xfId="5" quotePrefix="1" applyFont="1" applyAlignment="1" applyProtection="1">
      <alignment horizontal="left" vertical="center"/>
    </xf>
    <xf numFmtId="164" fontId="5" fillId="0" borderId="0" xfId="5" applyFont="1" applyAlignment="1" applyProtection="1">
      <alignment horizontal="left" vertical="center"/>
    </xf>
    <xf numFmtId="176" fontId="5" fillId="0" borderId="0" xfId="5" applyNumberFormat="1" applyFont="1" applyAlignment="1" applyProtection="1">
      <alignment horizontal="left" vertical="center"/>
    </xf>
    <xf numFmtId="3" fontId="26" fillId="0" borderId="0" xfId="0" applyNumberFormat="1" applyFont="1" applyAlignment="1">
      <alignment horizontal="right" vertical="center"/>
    </xf>
    <xf numFmtId="182" fontId="5" fillId="0" borderId="0" xfId="12" applyNumberFormat="1" applyFont="1" applyAlignment="1">
      <alignment horizontal="right" vertical="center"/>
    </xf>
    <xf numFmtId="164" fontId="8" fillId="0" borderId="0" xfId="5" applyFont="1" applyAlignment="1" applyProtection="1">
      <alignment horizontal="left" vertical="center"/>
    </xf>
    <xf numFmtId="164" fontId="6" fillId="0" borderId="0" xfId="5" quotePrefix="1" applyFont="1" applyAlignment="1" applyProtection="1">
      <alignment horizontal="left" vertical="center"/>
    </xf>
    <xf numFmtId="164" fontId="5" fillId="0" borderId="0" xfId="5" applyFont="1" applyBorder="1" applyAlignment="1">
      <alignment vertical="center"/>
    </xf>
    <xf numFmtId="164" fontId="4" fillId="4" borderId="0" xfId="5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164" fontId="10" fillId="0" borderId="0" xfId="5" quotePrefix="1" applyFont="1" applyAlignment="1" applyProtection="1">
      <alignment horizontal="left" vertical="center"/>
    </xf>
    <xf numFmtId="164" fontId="5" fillId="0" borderId="0" xfId="5" applyFont="1" applyAlignment="1">
      <alignment horizontal="right" vertical="center"/>
    </xf>
    <xf numFmtId="176" fontId="5" fillId="0" borderId="0" xfId="5" applyNumberFormat="1" applyFont="1" applyFill="1" applyAlignment="1">
      <alignment horizontal="right" vertical="center"/>
    </xf>
    <xf numFmtId="0" fontId="11" fillId="0" borderId="1" xfId="0" applyNumberFormat="1" applyFont="1" applyFill="1" applyBorder="1" applyAlignment="1">
      <alignment horizontal="right" vertical="center"/>
    </xf>
    <xf numFmtId="165" fontId="8" fillId="0" borderId="0" xfId="11" applyFont="1" applyBorder="1" applyAlignment="1" applyProtection="1">
      <alignment horizontal="left" vertical="center"/>
    </xf>
    <xf numFmtId="165" fontId="8" fillId="0" borderId="0" xfId="11" applyFont="1" applyBorder="1" applyAlignment="1">
      <alignment vertical="center"/>
    </xf>
    <xf numFmtId="165" fontId="9" fillId="0" borderId="0" xfId="11" applyFont="1" applyBorder="1" applyAlignment="1">
      <alignment vertical="center" readingOrder="2"/>
    </xf>
    <xf numFmtId="165" fontId="5" fillId="0" borderId="0" xfId="11" applyFont="1" applyBorder="1" applyAlignment="1">
      <alignment vertical="center"/>
    </xf>
    <xf numFmtId="165" fontId="5" fillId="0" borderId="0" xfId="11" applyFont="1" applyBorder="1" applyAlignment="1">
      <alignment horizontal="right" vertical="center" readingOrder="2"/>
    </xf>
    <xf numFmtId="165" fontId="6" fillId="0" borderId="0" xfId="11" applyFont="1" applyBorder="1" applyAlignment="1" applyProtection="1">
      <alignment horizontal="left" vertical="center"/>
    </xf>
    <xf numFmtId="165" fontId="8" fillId="0" borderId="0" xfId="11" applyFont="1" applyBorder="1" applyAlignment="1">
      <alignment horizontal="right" vertical="center" readingOrder="2"/>
    </xf>
    <xf numFmtId="167" fontId="6" fillId="0" borderId="0" xfId="13" applyFont="1" applyBorder="1" applyAlignment="1" applyProtection="1">
      <alignment horizontal="left" vertical="center"/>
    </xf>
    <xf numFmtId="167" fontId="5" fillId="0" borderId="0" xfId="13" applyFont="1" applyBorder="1" applyAlignment="1">
      <alignment vertical="center"/>
    </xf>
    <xf numFmtId="167" fontId="6" fillId="0" borderId="0" xfId="13" quotePrefix="1" applyFont="1" applyBorder="1" applyAlignment="1" applyProtection="1">
      <alignment horizontal="left" vertical="center"/>
    </xf>
    <xf numFmtId="165" fontId="5" fillId="0" borderId="0" xfId="11" applyFont="1" applyBorder="1" applyAlignment="1" applyProtection="1">
      <alignment horizontal="left" vertical="center"/>
    </xf>
    <xf numFmtId="165" fontId="11" fillId="0" borderId="0" xfId="11" applyFont="1" applyBorder="1" applyAlignment="1">
      <alignment vertical="center"/>
    </xf>
    <xf numFmtId="165" fontId="5" fillId="0" borderId="0" xfId="11" applyFont="1" applyBorder="1" applyAlignment="1">
      <alignment horizontal="right" vertical="center"/>
    </xf>
    <xf numFmtId="167" fontId="12" fillId="0" borderId="0" xfId="13" applyFont="1" applyBorder="1" applyAlignment="1">
      <alignment vertical="center"/>
    </xf>
    <xf numFmtId="167" fontId="4" fillId="0" borderId="0" xfId="13" quotePrefix="1" applyFont="1" applyBorder="1" applyAlignment="1" applyProtection="1">
      <alignment horizontal="right" vertical="center"/>
    </xf>
    <xf numFmtId="167" fontId="4" fillId="0" borderId="0" xfId="13" quotePrefix="1" applyFont="1" applyBorder="1" applyAlignment="1" applyProtection="1">
      <alignment horizontal="right" vertical="center" readingOrder="1"/>
    </xf>
    <xf numFmtId="182" fontId="4" fillId="0" borderId="0" xfId="5" applyNumberFormat="1" applyFont="1" applyBorder="1" applyAlignment="1" applyProtection="1">
      <alignment vertical="center"/>
    </xf>
    <xf numFmtId="167" fontId="4" fillId="0" borderId="0" xfId="13" applyFont="1" applyBorder="1" applyAlignment="1" applyProtection="1">
      <alignment horizontal="right" vertical="center"/>
    </xf>
    <xf numFmtId="185" fontId="4" fillId="0" borderId="0" xfId="5" applyNumberFormat="1" applyFont="1" applyBorder="1" applyAlignment="1" applyProtection="1">
      <alignment vertical="center"/>
    </xf>
    <xf numFmtId="165" fontId="4" fillId="0" borderId="0" xfId="11" applyFont="1" applyBorder="1" applyAlignment="1" applyProtection="1">
      <alignment horizontal="left" vertical="center"/>
    </xf>
    <xf numFmtId="3" fontId="4" fillId="0" borderId="0" xfId="11" applyNumberFormat="1" applyFont="1" applyBorder="1" applyAlignment="1">
      <alignment vertical="center"/>
    </xf>
    <xf numFmtId="4" fontId="4" fillId="0" borderId="0" xfId="11" applyNumberFormat="1" applyFont="1" applyBorder="1" applyAlignment="1">
      <alignment vertical="center"/>
    </xf>
    <xf numFmtId="165" fontId="11" fillId="0" borderId="0" xfId="11" applyFont="1" applyBorder="1" applyAlignment="1">
      <alignment horizontal="right" vertical="center" readingOrder="2"/>
    </xf>
    <xf numFmtId="167" fontId="5" fillId="0" borderId="0" xfId="13" applyFont="1" applyBorder="1" applyAlignment="1" applyProtection="1">
      <alignment horizontal="left" vertical="center"/>
    </xf>
    <xf numFmtId="3" fontId="5" fillId="0" borderId="0" xfId="11" applyNumberFormat="1" applyFont="1" applyBorder="1" applyAlignment="1">
      <alignment vertical="center"/>
    </xf>
    <xf numFmtId="4" fontId="5" fillId="0" borderId="0" xfId="11" applyNumberFormat="1" applyFont="1" applyBorder="1" applyAlignment="1">
      <alignment vertical="center"/>
    </xf>
    <xf numFmtId="165" fontId="12" fillId="0" borderId="0" xfId="11" quotePrefix="1" applyFont="1" applyBorder="1" applyAlignment="1">
      <alignment horizontal="right" vertical="center" readingOrder="2"/>
    </xf>
    <xf numFmtId="167" fontId="12" fillId="0" borderId="0" xfId="13" applyFont="1" applyBorder="1" applyAlignment="1" applyProtection="1">
      <alignment horizontal="left" vertical="center"/>
    </xf>
    <xf numFmtId="186" fontId="5" fillId="0" borderId="0" xfId="13" applyNumberFormat="1" applyFont="1" applyBorder="1" applyAlignment="1" applyProtection="1">
      <alignment horizontal="right" vertical="center"/>
    </xf>
    <xf numFmtId="186" fontId="5" fillId="0" borderId="0" xfId="13" applyNumberFormat="1" applyFont="1" applyBorder="1" applyAlignment="1" applyProtection="1">
      <alignment vertical="center"/>
    </xf>
    <xf numFmtId="164" fontId="5" fillId="0" borderId="0" xfId="5" applyFont="1" applyBorder="1" applyAlignment="1">
      <alignment horizontal="right" vertical="center" readingOrder="2"/>
    </xf>
    <xf numFmtId="165" fontId="6" fillId="0" borderId="0" xfId="11" quotePrefix="1" applyFont="1" applyBorder="1" applyAlignment="1" applyProtection="1">
      <alignment horizontal="left" vertical="center"/>
    </xf>
    <xf numFmtId="165" fontId="12" fillId="0" borderId="0" xfId="11" applyFont="1" applyBorder="1" applyAlignment="1">
      <alignment horizontal="right" vertical="center"/>
    </xf>
    <xf numFmtId="167" fontId="4" fillId="0" borderId="0" xfId="13" applyFont="1" applyBorder="1" applyAlignment="1" applyProtection="1">
      <alignment horizontal="right" vertical="center" readingOrder="2"/>
    </xf>
    <xf numFmtId="176" fontId="4" fillId="0" borderId="0" xfId="5" applyNumberFormat="1" applyFont="1" applyBorder="1" applyAlignment="1">
      <alignment horizontal="right" vertical="center"/>
    </xf>
    <xf numFmtId="176" fontId="4" fillId="0" borderId="0" xfId="5" applyNumberFormat="1" applyFont="1" applyBorder="1" applyAlignment="1" applyProtection="1">
      <alignment horizontal="right" vertical="center"/>
    </xf>
    <xf numFmtId="3" fontId="4" fillId="0" borderId="0" xfId="11" applyNumberFormat="1" applyFont="1" applyAlignment="1">
      <alignment horizontal="right" vertical="center"/>
    </xf>
    <xf numFmtId="4" fontId="4" fillId="0" borderId="0" xfId="11" applyNumberFormat="1" applyFont="1" applyBorder="1" applyAlignment="1">
      <alignment horizontal="right" vertical="center"/>
    </xf>
    <xf numFmtId="3" fontId="5" fillId="0" borderId="0" xfId="11" applyNumberFormat="1" applyFont="1" applyAlignment="1">
      <alignment horizontal="right" vertical="center"/>
    </xf>
    <xf numFmtId="4" fontId="5" fillId="0" borderId="0" xfId="11" applyNumberFormat="1" applyFont="1" applyBorder="1" applyAlignment="1">
      <alignment horizontal="right" vertical="center"/>
    </xf>
    <xf numFmtId="165" fontId="4" fillId="0" borderId="0" xfId="11" applyFont="1" applyAlignment="1">
      <alignment horizontal="right" vertical="center"/>
    </xf>
    <xf numFmtId="4" fontId="5" fillId="0" borderId="0" xfId="11" applyNumberFormat="1" applyFont="1" applyAlignment="1">
      <alignment horizontal="right" vertical="center"/>
    </xf>
    <xf numFmtId="4" fontId="4" fillId="0" borderId="0" xfId="11" applyNumberFormat="1" applyFont="1" applyAlignment="1">
      <alignment horizontal="right" vertical="center" wrapText="1"/>
    </xf>
    <xf numFmtId="171" fontId="5" fillId="0" borderId="0" xfId="11" applyNumberFormat="1" applyFont="1" applyAlignment="1" applyProtection="1">
      <alignment horizontal="left" vertical="center"/>
    </xf>
    <xf numFmtId="3" fontId="18" fillId="0" borderId="0" xfId="11" applyNumberFormat="1" applyFont="1" applyAlignment="1">
      <alignment horizontal="right" vertical="center"/>
    </xf>
    <xf numFmtId="165" fontId="11" fillId="0" borderId="0" xfId="11" applyFont="1" applyBorder="1" applyAlignment="1" applyProtection="1">
      <alignment horizontal="left" vertical="center"/>
    </xf>
    <xf numFmtId="3" fontId="4" fillId="0" borderId="0" xfId="11" applyNumberFormat="1" applyFont="1" applyBorder="1" applyAlignment="1">
      <alignment horizontal="right" vertical="center"/>
    </xf>
    <xf numFmtId="4" fontId="5" fillId="0" borderId="0" xfId="11" applyNumberFormat="1" applyFont="1" applyAlignment="1">
      <alignment horizontal="right" vertical="center" wrapText="1"/>
    </xf>
    <xf numFmtId="186" fontId="4" fillId="0" borderId="0" xfId="11" applyNumberFormat="1" applyFont="1" applyBorder="1" applyAlignment="1" applyProtection="1">
      <alignment horizontal="right" vertical="center"/>
    </xf>
    <xf numFmtId="171" fontId="4" fillId="0" borderId="0" xfId="11" applyNumberFormat="1" applyFont="1" applyBorder="1" applyAlignment="1">
      <alignment horizontal="right" vertical="center"/>
    </xf>
    <xf numFmtId="165" fontId="4" fillId="0" borderId="0" xfId="11" applyFont="1" applyBorder="1" applyAlignment="1">
      <alignment horizontal="right" vertical="center"/>
    </xf>
    <xf numFmtId="165" fontId="10" fillId="0" borderId="0" xfId="11" quotePrefix="1" applyFont="1" applyBorder="1" applyAlignment="1" applyProtection="1">
      <alignment horizontal="left" vertical="center"/>
    </xf>
    <xf numFmtId="186" fontId="5" fillId="0" borderId="0" xfId="11" applyNumberFormat="1" applyFont="1" applyBorder="1" applyAlignment="1">
      <alignment horizontal="right" vertical="center"/>
    </xf>
    <xf numFmtId="165" fontId="5" fillId="0" borderId="0" xfId="11" quotePrefix="1" applyFont="1" applyBorder="1" applyAlignment="1">
      <alignment horizontal="right" vertical="center" readingOrder="2"/>
    </xf>
    <xf numFmtId="0" fontId="5" fillId="0" borderId="0" xfId="22" applyFont="1" applyAlignment="1">
      <alignment vertical="center"/>
    </xf>
    <xf numFmtId="0" fontId="4" fillId="0" borderId="0" xfId="22" applyFont="1" applyAlignment="1">
      <alignment horizontal="left" vertical="center"/>
    </xf>
    <xf numFmtId="0" fontId="5" fillId="5" borderId="0" xfId="22" applyFont="1" applyFill="1" applyAlignment="1">
      <alignment vertical="center"/>
    </xf>
    <xf numFmtId="187" fontId="5" fillId="0" borderId="0" xfId="14" applyNumberFormat="1" applyFont="1" applyAlignment="1">
      <alignment vertical="center"/>
    </xf>
    <xf numFmtId="165" fontId="5" fillId="0" borderId="0" xfId="23" applyFont="1" applyAlignment="1">
      <alignment vertical="center"/>
    </xf>
    <xf numFmtId="0" fontId="4" fillId="0" borderId="0" xfId="22" quotePrefix="1" applyFont="1" applyAlignment="1">
      <alignment horizontal="left" vertical="center"/>
    </xf>
    <xf numFmtId="0" fontId="4" fillId="0" borderId="0" xfId="22" applyFont="1" applyAlignment="1">
      <alignment vertical="center"/>
    </xf>
    <xf numFmtId="0" fontId="5" fillId="0" borderId="0" xfId="22" applyFont="1" applyAlignment="1">
      <alignment horizontal="right" vertical="center"/>
    </xf>
    <xf numFmtId="167" fontId="5" fillId="5" borderId="0" xfId="12" applyFont="1" applyFill="1" applyAlignment="1" applyProtection="1">
      <alignment horizontal="left" vertical="center"/>
    </xf>
    <xf numFmtId="0" fontId="4" fillId="5" borderId="0" xfId="11" applyNumberFormat="1" applyFont="1" applyFill="1" applyAlignment="1">
      <alignment horizontal="right" vertical="center" readingOrder="1"/>
    </xf>
    <xf numFmtId="10" fontId="5" fillId="0" borderId="0" xfId="23" applyNumberFormat="1" applyFont="1" applyAlignment="1">
      <alignment vertical="center"/>
    </xf>
    <xf numFmtId="4" fontId="5" fillId="0" borderId="0" xfId="12" applyNumberFormat="1" applyFont="1" applyAlignment="1">
      <alignment vertical="center"/>
    </xf>
    <xf numFmtId="169" fontId="5" fillId="0" borderId="0" xfId="14" applyNumberFormat="1" applyFont="1" applyAlignment="1">
      <alignment vertical="center"/>
    </xf>
    <xf numFmtId="3" fontId="5" fillId="5" borderId="0" xfId="12" applyNumberFormat="1" applyFont="1" applyFill="1" applyAlignment="1">
      <alignment vertical="center"/>
    </xf>
    <xf numFmtId="167" fontId="5" fillId="5" borderId="0" xfId="13" applyFont="1" applyFill="1" applyAlignment="1" applyProtection="1">
      <alignment horizontal="left" vertical="center"/>
    </xf>
    <xf numFmtId="167" fontId="18" fillId="5" borderId="0" xfId="13" applyFont="1" applyFill="1" applyAlignment="1" applyProtection="1">
      <alignment horizontal="left" vertical="center"/>
    </xf>
    <xf numFmtId="169" fontId="5" fillId="2" borderId="0" xfId="14" applyNumberFormat="1" applyFont="1" applyFill="1" applyAlignment="1">
      <alignment vertical="center"/>
    </xf>
    <xf numFmtId="165" fontId="4" fillId="0" borderId="0" xfId="23" applyFont="1" applyAlignment="1" applyProtection="1">
      <alignment horizontal="left" vertical="center"/>
    </xf>
    <xf numFmtId="4" fontId="4" fillId="0" borderId="0" xfId="23" applyNumberFormat="1" applyFont="1" applyAlignment="1">
      <alignment vertical="center"/>
    </xf>
    <xf numFmtId="165" fontId="6" fillId="0" borderId="0" xfId="11" quotePrefix="1" applyFont="1" applyAlignment="1" applyProtection="1">
      <alignment horizontal="left" vertical="center"/>
    </xf>
    <xf numFmtId="169" fontId="5" fillId="0" borderId="0" xfId="11" applyNumberFormat="1" applyFont="1" applyAlignment="1">
      <alignment vertical="center"/>
    </xf>
    <xf numFmtId="165" fontId="6" fillId="0" borderId="0" xfId="11" applyFont="1" applyAlignment="1">
      <alignment horizontal="right" vertical="center" readingOrder="2"/>
    </xf>
    <xf numFmtId="165" fontId="7" fillId="0" borderId="0" xfId="11" applyFont="1" applyAlignment="1">
      <alignment vertical="center"/>
    </xf>
    <xf numFmtId="165" fontId="5" fillId="0" borderId="0" xfId="11" applyFont="1" applyAlignment="1">
      <alignment vertical="center"/>
    </xf>
    <xf numFmtId="165" fontId="4" fillId="0" borderId="0" xfId="11" applyFont="1" applyAlignment="1">
      <alignment horizontal="left" vertical="center"/>
    </xf>
    <xf numFmtId="167" fontId="18" fillId="5" borderId="0" xfId="12" applyFont="1" applyFill="1" applyAlignment="1" applyProtection="1">
      <alignment horizontal="left" vertical="center"/>
    </xf>
    <xf numFmtId="165" fontId="4" fillId="0" borderId="0" xfId="11" applyFont="1" applyAlignment="1">
      <alignment vertical="center"/>
    </xf>
    <xf numFmtId="165" fontId="5" fillId="0" borderId="0" xfId="11" quotePrefix="1" applyFont="1" applyAlignment="1">
      <alignment horizontal="left" vertical="center"/>
    </xf>
    <xf numFmtId="165" fontId="5" fillId="5" borderId="0" xfId="23" applyFont="1" applyFill="1" applyAlignment="1">
      <alignment vertical="center"/>
    </xf>
    <xf numFmtId="1" fontId="5" fillId="0" borderId="0" xfId="23" applyNumberFormat="1" applyFont="1" applyAlignment="1">
      <alignment vertical="center"/>
    </xf>
    <xf numFmtId="1" fontId="5" fillId="0" borderId="0" xfId="11" applyNumberFormat="1" applyFont="1" applyAlignment="1">
      <alignment vertical="center"/>
    </xf>
    <xf numFmtId="1" fontId="5" fillId="5" borderId="0" xfId="23" applyNumberFormat="1" applyFont="1" applyFill="1" applyAlignment="1">
      <alignment vertical="center"/>
    </xf>
    <xf numFmtId="165" fontId="5" fillId="0" borderId="0" xfId="11" applyFont="1" applyAlignment="1">
      <alignment horizontal="right" vertical="center"/>
    </xf>
    <xf numFmtId="3" fontId="5" fillId="5" borderId="0" xfId="11" applyNumberFormat="1" applyFont="1" applyFill="1" applyAlignment="1">
      <alignment horizontal="right" vertical="center"/>
    </xf>
    <xf numFmtId="187" fontId="5" fillId="0" borderId="0" xfId="14" applyNumberFormat="1" applyFont="1"/>
    <xf numFmtId="165" fontId="4" fillId="0" borderId="0" xfId="23" applyFont="1" applyAlignment="1">
      <alignment horizontal="right" vertical="center"/>
    </xf>
    <xf numFmtId="3" fontId="5" fillId="0" borderId="0" xfId="23" applyNumberFormat="1" applyFont="1" applyAlignment="1">
      <alignment vertical="center"/>
    </xf>
    <xf numFmtId="4" fontId="4" fillId="5" borderId="0" xfId="11" applyNumberFormat="1" applyFont="1" applyFill="1" applyAlignment="1">
      <alignment horizontal="right" vertical="center"/>
    </xf>
    <xf numFmtId="165" fontId="4" fillId="0" borderId="0" xfId="23" applyFont="1" applyAlignment="1">
      <alignment vertical="center"/>
    </xf>
    <xf numFmtId="1" fontId="4" fillId="0" borderId="0" xfId="23" applyNumberFormat="1" applyFont="1" applyAlignment="1">
      <alignment vertical="center"/>
    </xf>
    <xf numFmtId="1" fontId="4" fillId="5" borderId="0" xfId="23" applyNumberFormat="1" applyFont="1" applyFill="1" applyAlignment="1">
      <alignment vertical="center"/>
    </xf>
    <xf numFmtId="187" fontId="4" fillId="0" borderId="0" xfId="14" applyNumberFormat="1" applyFont="1" applyAlignment="1">
      <alignment vertical="center"/>
    </xf>
    <xf numFmtId="167" fontId="5" fillId="0" borderId="0" xfId="12" applyFont="1" applyFill="1" applyAlignment="1" applyProtection="1">
      <alignment horizontal="left" vertical="center"/>
    </xf>
    <xf numFmtId="3" fontId="4" fillId="0" borderId="0" xfId="5" applyNumberFormat="1" applyFont="1" applyAlignment="1">
      <alignment vertical="center"/>
    </xf>
    <xf numFmtId="167" fontId="12" fillId="0" borderId="0" xfId="12" applyFont="1" applyFill="1" applyAlignment="1">
      <alignment horizontal="right" vertical="center" readingOrder="2"/>
    </xf>
    <xf numFmtId="164" fontId="5" fillId="0" borderId="0" xfId="5" applyFont="1" applyFill="1" applyAlignment="1" applyProtection="1">
      <alignment horizontal="left" vertical="center"/>
    </xf>
    <xf numFmtId="4" fontId="5" fillId="0" borderId="0" xfId="0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164" fontId="18" fillId="0" borderId="0" xfId="5" applyFont="1" applyFill="1" applyAlignment="1" applyProtection="1">
      <alignment horizontal="left" vertical="center"/>
    </xf>
    <xf numFmtId="0" fontId="27" fillId="0" borderId="0" xfId="24" applyFont="1" applyAlignment="1">
      <alignment horizontal="left" vertical="center" wrapText="1" readingOrder="1"/>
    </xf>
    <xf numFmtId="0" fontId="27" fillId="0" borderId="0" xfId="24" applyFont="1" applyAlignment="1">
      <alignment horizontal="right" vertical="center" wrapText="1" readingOrder="2"/>
    </xf>
    <xf numFmtId="0" fontId="29" fillId="0" borderId="0" xfId="24" applyFont="1" applyAlignment="1"/>
    <xf numFmtId="0" fontId="31" fillId="0" borderId="0" xfId="25" applyFont="1" applyAlignment="1" applyProtection="1">
      <alignment horizontal="left" vertical="center" wrapText="1" readingOrder="1"/>
    </xf>
    <xf numFmtId="43" fontId="31" fillId="0" borderId="0" xfId="25" applyNumberFormat="1" applyFont="1" applyAlignment="1" applyProtection="1">
      <alignment horizontal="right" vertical="center" wrapText="1" readingOrder="2"/>
    </xf>
    <xf numFmtId="0" fontId="32" fillId="0" borderId="0" xfId="24" applyFont="1" applyAlignment="1">
      <alignment horizontal="left" vertical="center" wrapText="1" readingOrder="1"/>
    </xf>
    <xf numFmtId="43" fontId="33" fillId="0" borderId="0" xfId="26" applyFont="1" applyAlignment="1">
      <alignment horizontal="right" vertical="center" wrapText="1" readingOrder="2"/>
    </xf>
    <xf numFmtId="0" fontId="1" fillId="0" borderId="0" xfId="24"/>
    <xf numFmtId="165" fontId="5" fillId="0" borderId="0" xfId="0" applyFont="1" applyAlignment="1" applyProtection="1">
      <alignment horizontal="left" vertical="center" indent="1"/>
    </xf>
    <xf numFmtId="165" fontId="5" fillId="0" borderId="0" xfId="0" applyFont="1" applyAlignment="1">
      <alignment horizontal="left" vertical="center" indent="1"/>
    </xf>
    <xf numFmtId="171" fontId="5" fillId="0" borderId="0" xfId="0" applyNumberFormat="1" applyFont="1" applyAlignment="1" applyProtection="1">
      <alignment horizontal="left" vertical="center" indent="1"/>
    </xf>
    <xf numFmtId="165" fontId="11" fillId="0" borderId="0" xfId="0" applyFont="1" applyAlignment="1" applyProtection="1">
      <alignment horizontal="left" vertical="center"/>
    </xf>
    <xf numFmtId="165" fontId="12" fillId="0" borderId="0" xfId="0" applyFont="1" applyAlignment="1">
      <alignment horizontal="right" vertical="center" indent="1" readingOrder="2"/>
    </xf>
    <xf numFmtId="165" fontId="12" fillId="0" borderId="0" xfId="0" applyFont="1" applyAlignment="1">
      <alignment horizontal="right" vertical="center" indent="1"/>
    </xf>
    <xf numFmtId="49" fontId="12" fillId="0" borderId="0" xfId="0" applyNumberFormat="1" applyFont="1" applyAlignment="1">
      <alignment horizontal="right" vertical="center" indent="1" readingOrder="2"/>
    </xf>
    <xf numFmtId="165" fontId="12" fillId="0" borderId="0" xfId="0" applyFont="1" applyAlignment="1">
      <alignment horizontal="right" vertical="center" indent="1" readingOrder="1"/>
    </xf>
    <xf numFmtId="165" fontId="12" fillId="0" borderId="0" xfId="0" applyNumberFormat="1" applyFont="1" applyAlignment="1">
      <alignment horizontal="right" vertical="center" indent="1" readingOrder="1"/>
    </xf>
    <xf numFmtId="176" fontId="18" fillId="0" borderId="0" xfId="5" applyNumberFormat="1" applyFont="1" applyAlignment="1">
      <alignment horizontal="right" vertical="center"/>
    </xf>
    <xf numFmtId="184" fontId="5" fillId="0" borderId="0" xfId="21" applyNumberFormat="1" applyFont="1" applyFill="1" applyAlignment="1">
      <alignment horizontal="right" vertical="center"/>
    </xf>
    <xf numFmtId="184" fontId="4" fillId="0" borderId="0" xfId="21" applyNumberFormat="1" applyFont="1" applyFill="1" applyAlignment="1">
      <alignment horizontal="right" vertical="center"/>
    </xf>
    <xf numFmtId="176" fontId="5" fillId="0" borderId="0" xfId="5" applyNumberFormat="1" applyFont="1" applyAlignment="1" applyProtection="1">
      <alignment horizontal="right"/>
    </xf>
    <xf numFmtId="3" fontId="5" fillId="0" borderId="0" xfId="12" applyNumberFormat="1" applyFont="1" applyAlignment="1">
      <alignment horizontal="right"/>
    </xf>
    <xf numFmtId="176" fontId="5" fillId="0" borderId="0" xfId="5" applyNumberFormat="1" applyFont="1" applyAlignment="1">
      <alignment horizontal="right"/>
    </xf>
    <xf numFmtId="3" fontId="25" fillId="0" borderId="0" xfId="13" applyNumberFormat="1" applyFont="1" applyAlignment="1" applyProtection="1">
      <alignment horizontal="right"/>
    </xf>
    <xf numFmtId="3" fontId="5" fillId="0" borderId="0" xfId="13" applyNumberFormat="1" applyFont="1" applyAlignment="1" applyProtection="1">
      <alignment horizontal="right"/>
    </xf>
    <xf numFmtId="3" fontId="5" fillId="0" borderId="0" xfId="0" applyNumberFormat="1" applyFont="1" applyAlignment="1">
      <alignment horizontal="right"/>
    </xf>
    <xf numFmtId="176" fontId="5" fillId="0" borderId="0" xfId="5" applyNumberFormat="1" applyFont="1" applyFill="1" applyAlignment="1" applyProtection="1">
      <alignment horizontal="right"/>
    </xf>
    <xf numFmtId="3" fontId="5" fillId="0" borderId="0" xfId="12" applyNumberFormat="1" applyFont="1" applyFill="1" applyAlignment="1">
      <alignment horizontal="right"/>
    </xf>
    <xf numFmtId="176" fontId="5" fillId="0" borderId="0" xfId="5" applyNumberFormat="1" applyFont="1" applyFill="1" applyAlignment="1">
      <alignment horizontal="right"/>
    </xf>
    <xf numFmtId="3" fontId="25" fillId="0" borderId="0" xfId="13" applyNumberFormat="1" applyFont="1" applyFill="1" applyAlignment="1" applyProtection="1">
      <alignment horizontal="right"/>
    </xf>
    <xf numFmtId="3" fontId="5" fillId="0" borderId="0" xfId="13" applyNumberFormat="1" applyFont="1" applyFill="1" applyAlignment="1" applyProtection="1">
      <alignment horizontal="right"/>
    </xf>
    <xf numFmtId="3" fontId="5" fillId="0" borderId="0" xfId="13" applyNumberFormat="1" applyFont="1" applyFill="1" applyAlignment="1">
      <alignment horizontal="right"/>
    </xf>
    <xf numFmtId="3" fontId="5" fillId="0" borderId="0" xfId="13" applyNumberFormat="1" applyFont="1" applyAlignment="1">
      <alignment horizontal="right"/>
    </xf>
    <xf numFmtId="3" fontId="5" fillId="2" borderId="0" xfId="13" applyNumberFormat="1" applyFont="1" applyFill="1" applyAlignment="1">
      <alignment horizontal="right"/>
    </xf>
    <xf numFmtId="167" fontId="4" fillId="0" borderId="0" xfId="13" applyFont="1" applyAlignment="1" applyProtection="1">
      <alignment horizontal="right"/>
    </xf>
    <xf numFmtId="176" fontId="4" fillId="0" borderId="0" xfId="5" applyNumberFormat="1" applyFont="1" applyAlignment="1" applyProtection="1">
      <alignment horizontal="right"/>
    </xf>
    <xf numFmtId="167" fontId="12" fillId="0" borderId="0" xfId="12" applyFont="1" applyAlignment="1" applyProtection="1">
      <alignment horizontal="left" vertical="center"/>
    </xf>
    <xf numFmtId="167" fontId="12" fillId="0" borderId="0" xfId="13" applyFont="1" applyAlignment="1" applyProtection="1">
      <alignment horizontal="left" vertical="center"/>
    </xf>
    <xf numFmtId="167" fontId="12" fillId="0" borderId="0" xfId="12" applyFont="1" applyFill="1" applyAlignment="1" applyProtection="1">
      <alignment horizontal="left" vertical="center"/>
    </xf>
    <xf numFmtId="167" fontId="12" fillId="0" borderId="0" xfId="12" applyFont="1" applyFill="1" applyAlignment="1" applyProtection="1">
      <alignment horizontal="left" vertical="center" wrapText="1"/>
    </xf>
    <xf numFmtId="167" fontId="16" fillId="0" borderId="0" xfId="12" applyFont="1" applyAlignment="1">
      <alignment horizontal="right" vertical="center" readingOrder="2"/>
    </xf>
    <xf numFmtId="167" fontId="16" fillId="0" borderId="0" xfId="13" applyFont="1" applyAlignment="1">
      <alignment vertical="center"/>
    </xf>
    <xf numFmtId="167" fontId="16" fillId="0" borderId="0" xfId="12" applyFont="1" applyFill="1" applyAlignment="1">
      <alignment horizontal="right" vertical="center" readingOrder="2"/>
    </xf>
    <xf numFmtId="167" fontId="12" fillId="0" borderId="0" xfId="13" applyFont="1" applyFill="1" applyAlignment="1" applyProtection="1">
      <alignment horizontal="left" vertical="center"/>
    </xf>
    <xf numFmtId="167" fontId="16" fillId="0" borderId="0" xfId="12" applyFont="1" applyAlignment="1">
      <alignment vertical="center"/>
    </xf>
    <xf numFmtId="0" fontId="0" fillId="0" borderId="0" xfId="0" applyNumberFormat="1" applyFill="1" applyBorder="1" applyAlignment="1">
      <alignment horizontal="left" vertical="top"/>
    </xf>
    <xf numFmtId="0" fontId="11" fillId="4" borderId="0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vertical="center"/>
    </xf>
    <xf numFmtId="0" fontId="12" fillId="0" borderId="2" xfId="0" applyNumberFormat="1" applyFont="1" applyFill="1" applyBorder="1" applyAlignment="1">
      <alignment vertical="center"/>
    </xf>
    <xf numFmtId="0" fontId="12" fillId="0" borderId="3" xfId="0" applyNumberFormat="1" applyFont="1" applyFill="1" applyBorder="1" applyAlignment="1">
      <alignment vertical="center"/>
    </xf>
    <xf numFmtId="0" fontId="6" fillId="3" borderId="0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Border="1" applyAlignment="1">
      <alignment vertical="center"/>
    </xf>
    <xf numFmtId="167" fontId="12" fillId="0" borderId="0" xfId="13" applyFont="1" applyFill="1" applyAlignment="1" applyProtection="1">
      <alignment horizontal="left" vertical="center" wrapText="1"/>
    </xf>
    <xf numFmtId="0" fontId="11" fillId="0" borderId="0" xfId="0" applyNumberFormat="1" applyFont="1" applyFill="1" applyBorder="1" applyAlignment="1">
      <alignment vertical="center"/>
    </xf>
    <xf numFmtId="167" fontId="5" fillId="0" borderId="0" xfId="13" applyFont="1" applyFill="1" applyAlignment="1" applyProtection="1">
      <alignment horizontal="left" vertical="center"/>
    </xf>
    <xf numFmtId="167" fontId="18" fillId="0" borderId="0" xfId="13" applyFont="1" applyFill="1" applyAlignment="1" applyProtection="1">
      <alignment horizontal="left" vertical="center"/>
    </xf>
    <xf numFmtId="167" fontId="4" fillId="0" borderId="0" xfId="12" applyFont="1" applyFill="1" applyAlignment="1" applyProtection="1">
      <alignment horizontal="left" vertical="center"/>
    </xf>
    <xf numFmtId="165" fontId="11" fillId="0" borderId="0" xfId="0" quotePrefix="1" applyFont="1" applyAlignment="1" applyProtection="1">
      <alignment horizontal="left" vertical="center"/>
    </xf>
    <xf numFmtId="165" fontId="12" fillId="0" borderId="0" xfId="0" applyFont="1" applyAlignment="1" applyProtection="1">
      <alignment horizontal="left" vertical="center"/>
    </xf>
    <xf numFmtId="165" fontId="12" fillId="0" borderId="0" xfId="0" applyFont="1" applyAlignment="1" applyProtection="1">
      <alignment horizontal="left" vertical="center" readingOrder="1"/>
    </xf>
    <xf numFmtId="165" fontId="12" fillId="0" borderId="0" xfId="0" quotePrefix="1" applyFont="1" applyAlignment="1" applyProtection="1">
      <alignment horizontal="left" vertical="center"/>
    </xf>
    <xf numFmtId="0" fontId="12" fillId="0" borderId="0" xfId="0" applyNumberFormat="1" applyFont="1" applyFill="1" applyBorder="1" applyAlignment="1">
      <alignment vertical="center"/>
    </xf>
    <xf numFmtId="165" fontId="6" fillId="0" borderId="0" xfId="0" applyFont="1" applyAlignment="1">
      <alignment horizontal="right" vertical="center" readingOrder="2"/>
    </xf>
    <xf numFmtId="165" fontId="13" fillId="0" borderId="0" xfId="0" applyFont="1" applyAlignment="1" applyProtection="1">
      <alignment horizontal="left" vertical="center"/>
    </xf>
    <xf numFmtId="167" fontId="12" fillId="0" borderId="0" xfId="12" applyFont="1" applyAlignment="1" applyProtection="1">
      <alignment horizontal="left" vertical="center" wrapText="1"/>
    </xf>
    <xf numFmtId="182" fontId="5" fillId="0" borderId="0" xfId="5" applyNumberFormat="1" applyFont="1" applyAlignment="1">
      <alignment horizontal="right"/>
    </xf>
    <xf numFmtId="176" fontId="18" fillId="0" borderId="0" xfId="5" applyNumberFormat="1" applyFont="1" applyAlignment="1" applyProtection="1">
      <alignment horizontal="right"/>
    </xf>
    <xf numFmtId="182" fontId="5" fillId="0" borderId="0" xfId="5" applyNumberFormat="1" applyFont="1" applyFill="1" applyAlignment="1">
      <alignment horizontal="right"/>
    </xf>
    <xf numFmtId="165" fontId="5" fillId="0" borderId="0" xfId="0" applyFont="1" applyFill="1" applyAlignment="1">
      <alignment horizontal="left" vertical="center" indent="1"/>
    </xf>
    <xf numFmtId="3" fontId="18" fillId="0" borderId="0" xfId="0" applyNumberFormat="1" applyFont="1" applyFill="1" applyAlignment="1">
      <alignment horizontal="right" vertical="center"/>
    </xf>
    <xf numFmtId="166" fontId="5" fillId="5" borderId="0" xfId="12" applyNumberFormat="1" applyFont="1" applyFill="1" applyAlignment="1">
      <alignment vertical="center"/>
    </xf>
    <xf numFmtId="166" fontId="5" fillId="5" borderId="0" xfId="12" applyNumberFormat="1" applyFont="1" applyFill="1" applyAlignment="1" applyProtection="1">
      <alignment horizontal="left" vertical="center"/>
    </xf>
    <xf numFmtId="183" fontId="5" fillId="0" borderId="0" xfId="5" applyNumberFormat="1" applyFont="1" applyAlignment="1" applyProtection="1">
      <alignment horizontal="left" vertical="center"/>
    </xf>
    <xf numFmtId="176" fontId="5" fillId="0" borderId="0" xfId="5" applyNumberFormat="1" applyFont="1" applyFill="1" applyAlignment="1" applyProtection="1">
      <alignment horizontal="left" vertical="center"/>
    </xf>
    <xf numFmtId="4" fontId="18" fillId="0" borderId="0" xfId="0" applyNumberFormat="1" applyFont="1" applyFill="1" applyAlignment="1">
      <alignment horizontal="right" vertical="center"/>
    </xf>
    <xf numFmtId="167" fontId="6" fillId="0" borderId="0" xfId="13" quotePrefix="1" applyFont="1" applyFill="1" applyAlignment="1" applyProtection="1">
      <alignment horizontal="left" vertical="center"/>
    </xf>
    <xf numFmtId="176" fontId="4" fillId="0" borderId="0" xfId="5" applyNumberFormat="1" applyFont="1" applyFill="1" applyAlignment="1">
      <alignment horizontal="right" vertical="center" wrapText="1"/>
    </xf>
    <xf numFmtId="176" fontId="5" fillId="0" borderId="0" xfId="5" applyNumberFormat="1" applyFont="1" applyFill="1" applyAlignment="1" applyProtection="1">
      <alignment horizontal="right" vertical="center"/>
    </xf>
    <xf numFmtId="165" fontId="4" fillId="0" borderId="0" xfId="0" quotePrefix="1" applyFont="1" applyAlignment="1" applyProtection="1">
      <alignment horizontal="right" vertical="center" readingOrder="2"/>
    </xf>
    <xf numFmtId="165" fontId="21" fillId="0" borderId="0" xfId="0" applyFont="1" applyAlignment="1">
      <alignment horizontal="center" vertical="center"/>
    </xf>
    <xf numFmtId="165" fontId="22" fillId="0" borderId="0" xfId="0" applyFont="1" applyAlignment="1">
      <alignment horizontal="center" vertical="center"/>
    </xf>
    <xf numFmtId="165" fontId="23" fillId="0" borderId="0" xfId="0" applyFont="1" applyAlignment="1">
      <alignment horizontal="center" vertical="center"/>
    </xf>
    <xf numFmtId="165" fontId="17" fillId="0" borderId="0" xfId="0" applyFont="1" applyAlignment="1">
      <alignment horizontal="center" vertical="center"/>
    </xf>
  </cellXfs>
  <cellStyles count="31">
    <cellStyle name="‏_x001d_ً½_x000c_'ے-_x000d_ ےU_x0001_ٌ_x0005_ˆ_x0008__x0007__x0001__x0001_" xfId="1"/>
    <cellStyle name="Comma [0]" xfId="2"/>
    <cellStyle name="Currency [0]" xfId="3"/>
    <cellStyle name="Euro" xfId="4"/>
    <cellStyle name="Lien hypertexte" xfId="25" builtinId="8"/>
    <cellStyle name="Milliers" xfId="5" builtinId="3"/>
    <cellStyle name="Milliers 10" xfId="27"/>
    <cellStyle name="Milliers 2" xfId="6"/>
    <cellStyle name="Milliers 3" xfId="26"/>
    <cellStyle name="Motif" xfId="7"/>
    <cellStyle name="MS_Arabic" xfId="8"/>
    <cellStyle name="Normal" xfId="0" builtinId="0"/>
    <cellStyle name="Normal 2" xfId="9"/>
    <cellStyle name="Normal 2 2" xfId="28"/>
    <cellStyle name="Normal 2 3" xfId="29"/>
    <cellStyle name="Normal 3" xfId="10"/>
    <cellStyle name="Normal 4" xfId="11"/>
    <cellStyle name="Normal 5" xfId="24"/>
    <cellStyle name="Normal 6" xfId="30"/>
    <cellStyle name="Normal_3" xfId="21"/>
    <cellStyle name="Normal_3-4" xfId="12"/>
    <cellStyle name="Normal_5-6" xfId="13"/>
    <cellStyle name="Normal_Graph 2" xfId="22"/>
    <cellStyle name="Normal_graphiques partie 4 2" xfId="23"/>
    <cellStyle name="Pourcentage" xfId="14" builtinId="5"/>
    <cellStyle name="Pourcentage 3" xfId="15"/>
    <cellStyle name="عادي_agros99" xfId="16"/>
    <cellStyle name="عملة [0]_Book1" xfId="17"/>
    <cellStyle name="عملة_Bagraph" xfId="18"/>
    <cellStyle name="فاصلة [0]_Book1" xfId="19"/>
    <cellStyle name="فاصلة_Bagraph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9CFA"/>
      <color rgb="FFA808A8"/>
      <color rgb="FFAB1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68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ar-MA"/>
              <a:t>رسملة البورصة للقيم المغربية حسب القطاعات : </a:t>
            </a:r>
            <a:r>
              <a:rPr lang="fr-FR"/>
              <a:t>2021</a:t>
            </a:r>
            <a:endParaRPr lang="ar-MA"/>
          </a:p>
        </c:rich>
      </c:tx>
      <c:layout>
        <c:manualLayout>
          <c:xMode val="edge"/>
          <c:yMode val="edge"/>
          <c:x val="0.34545655477275888"/>
          <c:y val="1.2924071082390961E-2"/>
        </c:manualLayout>
      </c:layout>
    </c:title>
    <c:view3D>
      <c:depthPercent val="90"/>
      <c:rAngAx val="1"/>
    </c:view3D>
    <c:plotArea>
      <c:layout>
        <c:manualLayout>
          <c:layoutTarget val="inner"/>
          <c:xMode val="edge"/>
          <c:yMode val="edge"/>
          <c:x val="0.10272160765180528"/>
          <c:y val="7.2058681055961527E-2"/>
          <c:w val="0.87478350482263256"/>
          <c:h val="0.49943963029547794"/>
        </c:manualLayout>
      </c:layout>
      <c:bar3DChart>
        <c:barDir val="col"/>
        <c:grouping val="clustered"/>
        <c:ser>
          <c:idx val="0"/>
          <c:order val="0"/>
          <c:spPr>
            <a:solidFill>
              <a:schemeClr val="accent2">
                <a:lumMod val="75000"/>
              </a:schemeClr>
            </a:solidFill>
          </c:spPr>
          <c:cat>
            <c:strRef>
              <c:f>Graphemodif!$A$6:$A$22</c:f>
              <c:strCache>
                <c:ptCount val="17"/>
                <c:pt idx="0">
                  <c:v>Banques الأبناك </c:v>
                </c:pt>
                <c:pt idx="1">
                  <c:v>Télécommunications  الاتصالات</c:v>
                </c:pt>
                <c:pt idx="2">
                  <c:v>Bâtiment et matériaux de construction البناء/مواد البناء</c:v>
                </c:pt>
                <c:pt idx="3">
                  <c:v>Agroalimentaire / Production  صناعة الأغدية الفلاحية </c:v>
                </c:pt>
                <c:pt idx="4">
                  <c:v>Pétrole et gaz  النفط والغاز</c:v>
                </c:pt>
                <c:pt idx="5">
                  <c:v>Assurances  التأمينات</c:v>
                </c:pt>
                <c:pt idx="6">
                  <c:v>Electricité   الكهرباء </c:v>
                </c:pt>
                <c:pt idx="7">
                  <c:v>Distributeurs  الموزعون</c:v>
                </c:pt>
                <c:pt idx="8">
                  <c:v>Mines  المناجم</c:v>
                </c:pt>
                <c:pt idx="9">
                  <c:v>Services de transport خدمات النقل</c:v>
                </c:pt>
                <c:pt idx="10">
                  <c:v>Industrie Pharmaceutique الصناعة الصيدلية </c:v>
                </c:pt>
                <c:pt idx="11">
                  <c:v>Boissons  المشروبات</c:v>
                </c:pt>
                <c:pt idx="12">
                  <c:v>Matériels, Logiciels et Services Informatiques الأجهزة، البرمجيات والخدمات الحاسوبية</c:v>
                </c:pt>
                <c:pt idx="13">
                  <c:v>Sociétés de financement et autres activités financières  شركات التمويل والخدمات المالية الأخرى</c:v>
                </c:pt>
                <c:pt idx="14">
                  <c:v>Participation et promotion immobilières المشاركة والترويج العقاري</c:v>
                </c:pt>
                <c:pt idx="15">
                  <c:v>Société de placement mmobilier شركات الاستثمار العقاري </c:v>
                </c:pt>
                <c:pt idx="16">
                  <c:v>Autres  قطاعات أخرى</c:v>
                </c:pt>
              </c:strCache>
            </c:strRef>
          </c:cat>
          <c:val>
            <c:numRef>
              <c:f>Graphemodif!$B$6:$B$22</c:f>
              <c:numCache>
                <c:formatCode>#,##0.00</c:formatCode>
                <c:ptCount val="17"/>
                <c:pt idx="0">
                  <c:v>0.32614061601634736</c:v>
                </c:pt>
                <c:pt idx="1">
                  <c:v>0.17748207719552778</c:v>
                </c:pt>
                <c:pt idx="2">
                  <c:v>0.12890152951404205</c:v>
                </c:pt>
                <c:pt idx="3">
                  <c:v>5.7157936910492091E-2</c:v>
                </c:pt>
                <c:pt idx="4">
                  <c:v>5.0890219069833757E-2</c:v>
                </c:pt>
                <c:pt idx="5">
                  <c:v>4.7204683337024253E-2</c:v>
                </c:pt>
                <c:pt idx="6">
                  <c:v>3.5858358397775389E-2</c:v>
                </c:pt>
                <c:pt idx="7">
                  <c:v>3.2825787708947632E-2</c:v>
                </c:pt>
                <c:pt idx="8">
                  <c:v>3.0592445612604775E-2</c:v>
                </c:pt>
                <c:pt idx="9">
                  <c:v>2.9742189064688871E-2</c:v>
                </c:pt>
                <c:pt idx="10">
                  <c:v>1.7077911957672724E-2</c:v>
                </c:pt>
                <c:pt idx="11">
                  <c:v>1.4726452551850464E-2</c:v>
                </c:pt>
                <c:pt idx="12">
                  <c:v>1.1430786472908518E-2</c:v>
                </c:pt>
                <c:pt idx="13">
                  <c:v>9.6553170556669034E-3</c:v>
                </c:pt>
                <c:pt idx="14">
                  <c:v>8.4087399090625008E-3</c:v>
                </c:pt>
                <c:pt idx="15">
                  <c:v>8.0366827236742194E-3</c:v>
                </c:pt>
                <c:pt idx="16">
                  <c:v>1.3868266501880848E-2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D74-4A49-B266-08EAEEAB1C09}"/>
            </c:ext>
          </c:extLst>
        </c:ser>
        <c:dLbls/>
        <c:shape val="cylinder"/>
        <c:axId val="170662528"/>
        <c:axId val="170672512"/>
        <c:axId val="0"/>
      </c:bar3DChart>
      <c:catAx>
        <c:axId val="170662528"/>
        <c:scaling>
          <c:orientation val="minMax"/>
        </c:scaling>
        <c:axPos val="b"/>
        <c:numFmt formatCode="General" sourceLinked="1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170672512"/>
        <c:crosses val="autoZero"/>
        <c:auto val="1"/>
        <c:lblAlgn val="ctr"/>
        <c:lblOffset val="100"/>
      </c:catAx>
      <c:valAx>
        <c:axId val="170672512"/>
        <c:scaling>
          <c:orientation val="minMax"/>
        </c:scaling>
        <c:axPos val="l"/>
        <c:numFmt formatCode="0%" sourceLinked="0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170662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noFill/>
    <a:ln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22" footer="0.49212598450000322"/>
    <c:pageSetup paperSize="9" orientation="landscape" horizontalDpi="1200" verticalDpi="12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تطور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حجم 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المعاملات</a:t>
            </a: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(بمليون درهم</a:t>
            </a:r>
            <a:r>
              <a:rPr lang="ar-MA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)</a:t>
            </a:r>
            <a:endParaRPr lang="ar-MA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Evolution du volume des transactions</a:t>
            </a:r>
            <a:r>
              <a:rPr lang="fr-F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(en millions de Dhs)</a:t>
            </a:r>
          </a:p>
        </c:rich>
      </c:tx>
      <c:layout>
        <c:manualLayout>
          <c:xMode val="edge"/>
          <c:yMode val="edge"/>
          <c:x val="0.1008338316351248"/>
          <c:y val="2.008407485649659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989100817438691"/>
          <c:y val="0.2315228076165276"/>
          <c:w val="0.67302452316076933"/>
          <c:h val="0.67922696654789017"/>
        </c:manualLayout>
      </c:layout>
      <c:lineChart>
        <c:grouping val="standard"/>
        <c:ser>
          <c:idx val="0"/>
          <c:order val="0"/>
          <c:tx>
            <c:strRef>
              <c:f>Graphemodif!$B$35</c:f>
              <c:strCache>
                <c:ptCount val="1"/>
                <c:pt idx="0">
                  <c:v>حجم المعاملات</c:v>
                </c:pt>
              </c:strCache>
            </c:strRef>
          </c:tx>
          <c:spPr>
            <a:ln w="25400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Graphemodif!$A$36:$A$40</c:f>
              <c:numCache>
                <c:formatCode>General_)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Graphemodif!$B$36:$B$40</c:f>
              <c:numCache>
                <c:formatCode>#,##0</c:formatCode>
                <c:ptCount val="5"/>
                <c:pt idx="0">
                  <c:v>69737.59</c:v>
                </c:pt>
                <c:pt idx="1">
                  <c:v>52687.847020109999</c:v>
                </c:pt>
                <c:pt idx="2">
                  <c:v>75394.645870970009</c:v>
                </c:pt>
                <c:pt idx="3">
                  <c:v>55776.6</c:v>
                </c:pt>
                <c:pt idx="4">
                  <c:v>74743.11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406-4130-B9B2-5AD5B5BCB037}"/>
            </c:ext>
          </c:extLst>
        </c:ser>
        <c:dLbls/>
        <c:marker val="1"/>
        <c:axId val="170717568"/>
        <c:axId val="170719104"/>
      </c:lineChart>
      <c:catAx>
        <c:axId val="170717568"/>
        <c:scaling>
          <c:orientation val="minMax"/>
        </c:scaling>
        <c:axPos val="b"/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719104"/>
        <c:crosses val="autoZero"/>
        <c:auto val="1"/>
        <c:lblAlgn val="ctr"/>
        <c:lblOffset val="100"/>
        <c:tickLblSkip val="1"/>
        <c:tickMarkSkip val="1"/>
      </c:catAx>
      <c:valAx>
        <c:axId val="170719104"/>
        <c:scaling>
          <c:orientation val="minMax"/>
          <c:max val="200000"/>
          <c:min val="0"/>
        </c:scaling>
        <c:axPos val="l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0717568"/>
        <c:crosses val="autoZero"/>
        <c:crossBetween val="between"/>
        <c:majorUnit val="30000"/>
        <c:minorUnit val="20000"/>
      </c:valAx>
      <c:spPr>
        <a:noFill/>
        <a:ln w="25400">
          <a:noFill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1</xdr:row>
      <xdr:rowOff>38100</xdr:rowOff>
    </xdr:from>
    <xdr:to>
      <xdr:col>21</xdr:col>
      <xdr:colOff>476249</xdr:colOff>
      <xdr:row>34</xdr:row>
      <xdr:rowOff>66675</xdr:rowOff>
    </xdr:to>
    <xdr:graphicFrame macro="">
      <xdr:nvGraphicFramePr>
        <xdr:cNvPr id="2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571499</xdr:colOff>
      <xdr:row>36</xdr:row>
      <xdr:rowOff>38100</xdr:rowOff>
    </xdr:from>
    <xdr:to>
      <xdr:col>21</xdr:col>
      <xdr:colOff>352425</xdr:colOff>
      <xdr:row>57</xdr:row>
      <xdr:rowOff>152400</xdr:rowOff>
    </xdr:to>
    <xdr:graphicFrame macro="">
      <xdr:nvGraphicFramePr>
        <xdr:cNvPr id="3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0.31849</cdr:x>
      <cdr:y>0.05654</cdr:y>
    </cdr:from>
    <cdr:to>
      <cdr:x>0.90013</cdr:x>
      <cdr:y>0.06139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247901" y="333372"/>
          <a:ext cx="4105274" cy="2857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0.22672</cdr:x>
      <cdr:y>0.06947</cdr:y>
    </cdr:from>
    <cdr:to>
      <cdr:x>0.96221</cdr:x>
      <cdr:y>0.15994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600201" y="409593"/>
          <a:ext cx="5191101" cy="5334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1"/>
          <a:r>
            <a:rPr lang="fr-FR" sz="1400" b="1" i="0" baseline="0">
              <a:latin typeface="Times New Roman" pitchFamily="18" charset="0"/>
              <a:ea typeface="+mn-ea"/>
              <a:cs typeface="Times New Roman" pitchFamily="18" charset="0"/>
            </a:rPr>
            <a:t>Capitalisation boursière des valeurs marocaines par secteurs : 2021</a:t>
          </a:r>
        </a:p>
        <a:p xmlns:a="http://schemas.openxmlformats.org/drawingml/2006/main">
          <a:pPr algn="ctr" rtl="1"/>
          <a:endParaRPr lang="fr-FR" sz="1400">
            <a:latin typeface="Times New Roman" pitchFamily="18" charset="0"/>
            <a:cs typeface="Times New Roman" pitchFamily="18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0.10741</cdr:x>
      <cdr:y>0.08803</cdr:y>
    </cdr:from>
    <cdr:to>
      <cdr:x>0.8435</cdr:x>
      <cdr:y>0.10638</cdr:y>
    </cdr:to>
    <cdr:sp macro="" textlink="">
      <cdr:nvSpPr>
        <cdr:cNvPr id="4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60000" flipV="1">
          <a:off x="719251" y="309400"/>
          <a:ext cx="4928914" cy="6449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/>
      </cdr:spPr>
      <cdr:txBody>
        <a:bodyPr xmlns:a="http://schemas.openxmlformats.org/drawingml/2006/main" lIns="0" tIns="36000" rIns="0" bIns="0" anchor="ctr" anchorCtr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uhatti/Desktop/Annuaire%202016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1:O28"/>
  <sheetViews>
    <sheetView showGridLines="0" view="pageLayout" topLeftCell="A2" workbookViewId="0">
      <selection activeCell="H8" sqref="H8"/>
    </sheetView>
  </sheetViews>
  <sheetFormatPr baseColWidth="10" defaultColWidth="9" defaultRowHeight="13"/>
  <cols>
    <col min="1" max="5" width="4.75" style="4" customWidth="1"/>
    <col min="6" max="12" width="9.58203125" style="4" customWidth="1"/>
    <col min="13" max="14" width="9" style="4"/>
    <col min="15" max="15" width="7.25" style="4" customWidth="1"/>
    <col min="16" max="16384" width="9" style="4"/>
  </cols>
  <sheetData>
    <row r="21" spans="1:15" ht="38">
      <c r="A21" s="392" t="s">
        <v>88</v>
      </c>
      <c r="B21" s="392"/>
      <c r="C21" s="392"/>
      <c r="D21" s="392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</row>
    <row r="23" spans="1:15" ht="58.5" customHeight="1">
      <c r="A23" s="393" t="s">
        <v>104</v>
      </c>
      <c r="B23" s="393"/>
      <c r="C23" s="393"/>
      <c r="D23" s="393"/>
      <c r="E23" s="393"/>
      <c r="F23" s="393"/>
      <c r="G23" s="393"/>
      <c r="H23" s="393"/>
      <c r="I23" s="393"/>
      <c r="J23" s="393"/>
      <c r="K23" s="393"/>
      <c r="L23" s="393"/>
      <c r="M23" s="393"/>
      <c r="N23" s="393"/>
      <c r="O23" s="393"/>
    </row>
    <row r="26" spans="1:15" ht="25">
      <c r="A26" s="394" t="s">
        <v>87</v>
      </c>
      <c r="B26" s="394"/>
      <c r="C26" s="394"/>
      <c r="D26" s="394"/>
      <c r="E26" s="394"/>
      <c r="F26" s="394"/>
      <c r="G26" s="394"/>
      <c r="H26" s="394"/>
      <c r="I26" s="394"/>
      <c r="J26" s="394"/>
      <c r="K26" s="394"/>
      <c r="L26" s="394"/>
      <c r="M26" s="394"/>
      <c r="N26" s="394"/>
      <c r="O26" s="394"/>
    </row>
    <row r="27" spans="1:15" ht="25.5">
      <c r="F27" s="86"/>
      <c r="G27" s="86"/>
      <c r="H27" s="86"/>
      <c r="I27" s="86"/>
      <c r="J27" s="86"/>
      <c r="K27" s="86"/>
      <c r="L27" s="86"/>
    </row>
    <row r="28" spans="1:15" ht="38">
      <c r="B28" s="392" t="s">
        <v>6</v>
      </c>
      <c r="C28" s="392"/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</row>
  </sheetData>
  <mergeCells count="4">
    <mergeCell ref="A21:O21"/>
    <mergeCell ref="A23:O23"/>
    <mergeCell ref="A26:O26"/>
    <mergeCell ref="B28:O28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10"/>
  <sheetViews>
    <sheetView workbookViewId="0">
      <selection activeCell="A9" sqref="A9"/>
    </sheetView>
  </sheetViews>
  <sheetFormatPr baseColWidth="10" defaultColWidth="11" defaultRowHeight="14.5"/>
  <cols>
    <col min="1" max="1" width="83" style="320" customWidth="1"/>
    <col min="2" max="2" width="69.25" style="320" customWidth="1"/>
    <col min="3" max="16384" width="11" style="320"/>
  </cols>
  <sheetData>
    <row r="1" spans="1:2" s="315" customFormat="1" ht="36" customHeight="1">
      <c r="A1" s="313" t="s">
        <v>174</v>
      </c>
      <c r="B1" s="314" t="s">
        <v>175</v>
      </c>
    </row>
    <row r="2" spans="1:2" s="315" customFormat="1" ht="24" customHeight="1">
      <c r="A2" s="316" t="s">
        <v>255</v>
      </c>
      <c r="B2" s="317" t="s">
        <v>176</v>
      </c>
    </row>
    <row r="3" spans="1:2" s="315" customFormat="1" ht="24" customHeight="1">
      <c r="A3" s="316" t="s">
        <v>177</v>
      </c>
      <c r="B3" s="317" t="s">
        <v>178</v>
      </c>
    </row>
    <row r="4" spans="1:2" s="315" customFormat="1" ht="24" customHeight="1">
      <c r="A4" s="316" t="s">
        <v>179</v>
      </c>
      <c r="B4" s="317" t="s">
        <v>180</v>
      </c>
    </row>
    <row r="5" spans="1:2" s="315" customFormat="1" ht="35.25" customHeight="1">
      <c r="A5" s="316" t="s">
        <v>256</v>
      </c>
      <c r="B5" s="317" t="s">
        <v>242</v>
      </c>
    </row>
    <row r="6" spans="1:2" s="315" customFormat="1" ht="24" customHeight="1">
      <c r="A6" s="316" t="s">
        <v>181</v>
      </c>
      <c r="B6" s="317" t="s">
        <v>243</v>
      </c>
    </row>
    <row r="7" spans="1:2" s="315" customFormat="1" ht="24" customHeight="1">
      <c r="A7" s="316" t="s">
        <v>182</v>
      </c>
      <c r="B7" s="317" t="s">
        <v>183</v>
      </c>
    </row>
    <row r="8" spans="1:2" s="315" customFormat="1" ht="24" customHeight="1">
      <c r="A8" s="316" t="s">
        <v>187</v>
      </c>
      <c r="B8" s="317" t="s">
        <v>184</v>
      </c>
    </row>
    <row r="9" spans="1:2" s="315" customFormat="1" ht="24" customHeight="1">
      <c r="A9" s="316" t="s">
        <v>257</v>
      </c>
      <c r="B9" s="317" t="s">
        <v>185</v>
      </c>
    </row>
    <row r="10" spans="1:2" s="315" customFormat="1" ht="16.5">
      <c r="A10" s="318" t="s">
        <v>186</v>
      </c>
      <c r="B10" s="319" t="s">
        <v>147</v>
      </c>
    </row>
  </sheetData>
  <hyperlinks>
    <hyperlink ref="A2:B2" location="'1'!A1" display=" 1- Evolution des principaux indicateurs de la Bourse  de Casablanca  "/>
    <hyperlink ref="A3:B3" location="'2-3'!A1" display=" 2- Evolution  du volume des transactions échangées  "/>
    <hyperlink ref="A4:B4" location="'2-3'!A1" display=" 3- Evolution du nombre de titres traités  "/>
    <hyperlink ref="A5:B5" location="'4-5'!A1" display=" 4- Evolution de la capitalisation boursière des valeurs  marocaines  par secteur d’activité économique  "/>
    <hyperlink ref="A6:B6" location="'4-5'!A1" display=" 5- Evolution du volume des échanges par  secteur d’activité économique "/>
    <hyperlink ref="A7:B7" location="'6'!A1" display=" 6- Evolution des indices de  la Bourse de Casablanca "/>
    <hyperlink ref="A8:B8" location="'7-8'!A1" display=" 7- Répartition des transactions selon la nature juridique   des valeurs  "/>
    <hyperlink ref="A9:B9" location="'7-8'!A1" display=" 8- Répartition des transactions selon le mode de négociation  des valeurs  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M247"/>
  <sheetViews>
    <sheetView showGridLines="0" view="pageLayout" topLeftCell="A17" workbookViewId="0">
      <selection activeCell="F29" sqref="F29"/>
    </sheetView>
  </sheetViews>
  <sheetFormatPr baseColWidth="10" defaultColWidth="11" defaultRowHeight="13"/>
  <cols>
    <col min="1" max="1" width="35.5" style="4" customWidth="1"/>
    <col min="2" max="4" width="9.33203125" style="4" bestFit="1" customWidth="1"/>
    <col min="5" max="6" width="10.58203125" style="4" customWidth="1"/>
    <col min="7" max="7" width="31.83203125" style="4" customWidth="1"/>
    <col min="8" max="8" width="5.58203125" style="4" customWidth="1"/>
    <col min="9" max="12" width="8.58203125" style="4" customWidth="1"/>
    <col min="13" max="16384" width="11" style="4"/>
  </cols>
  <sheetData>
    <row r="1" spans="1:13" ht="22.5">
      <c r="A1" s="25" t="s">
        <v>189</v>
      </c>
      <c r="B1" s="25"/>
      <c r="C1" s="25"/>
      <c r="D1" s="25"/>
      <c r="G1" s="27" t="s">
        <v>68</v>
      </c>
    </row>
    <row r="2" spans="1:13">
      <c r="G2" s="5"/>
    </row>
    <row r="3" spans="1:13" ht="20">
      <c r="A3" s="22" t="s">
        <v>83</v>
      </c>
      <c r="B3" s="22"/>
      <c r="C3" s="22"/>
      <c r="D3" s="22"/>
      <c r="G3" s="29" t="s">
        <v>131</v>
      </c>
    </row>
    <row r="4" spans="1:13" ht="20">
      <c r="A4" s="45" t="s">
        <v>21</v>
      </c>
      <c r="B4" s="45"/>
      <c r="C4" s="45"/>
      <c r="D4" s="45"/>
      <c r="G4" s="29" t="s">
        <v>22</v>
      </c>
    </row>
    <row r="5" spans="1:13" ht="20">
      <c r="A5" s="45"/>
      <c r="B5" s="45"/>
      <c r="C5" s="144"/>
      <c r="D5" s="144"/>
      <c r="E5" s="144"/>
      <c r="F5" s="144"/>
      <c r="G5" s="29"/>
      <c r="I5" s="12"/>
      <c r="J5" s="12"/>
    </row>
    <row r="6" spans="1:13">
      <c r="B6" s="144">
        <v>2021</v>
      </c>
      <c r="C6" s="144">
        <v>2020</v>
      </c>
      <c r="D6" s="144">
        <v>2019</v>
      </c>
      <c r="E6" s="144">
        <v>2018</v>
      </c>
      <c r="F6" s="144">
        <v>2017</v>
      </c>
      <c r="G6" s="11"/>
      <c r="I6" s="144"/>
      <c r="J6" s="144"/>
      <c r="K6" s="144"/>
      <c r="L6" s="1"/>
      <c r="M6" s="113"/>
    </row>
    <row r="7" spans="1:13">
      <c r="E7" s="11"/>
      <c r="F7" s="11"/>
      <c r="G7" s="7"/>
      <c r="J7" s="11"/>
      <c r="K7" s="11"/>
      <c r="L7" s="117"/>
      <c r="M7" s="117"/>
    </row>
    <row r="8" spans="1:13" ht="21" customHeight="1">
      <c r="A8" s="376" t="s">
        <v>188</v>
      </c>
      <c r="B8" s="2"/>
      <c r="C8" s="2"/>
      <c r="E8" s="11"/>
      <c r="F8" s="11"/>
      <c r="G8" s="375" t="s">
        <v>95</v>
      </c>
      <c r="H8" s="2"/>
      <c r="J8" s="11"/>
      <c r="K8" s="11"/>
      <c r="L8" s="161"/>
      <c r="M8" s="161"/>
    </row>
    <row r="9" spans="1:13" ht="21" customHeight="1">
      <c r="A9" s="324" t="s">
        <v>237</v>
      </c>
      <c r="B9" s="12">
        <v>74743.11</v>
      </c>
      <c r="C9" s="12">
        <v>55776.598510060008</v>
      </c>
      <c r="D9" s="12">
        <v>75394.645870969995</v>
      </c>
      <c r="E9" s="184">
        <v>52687.847020109999</v>
      </c>
      <c r="F9" s="12">
        <v>69737.59</v>
      </c>
      <c r="G9" s="38" t="s">
        <v>240</v>
      </c>
      <c r="H9" s="2"/>
      <c r="I9" s="12"/>
      <c r="J9" s="115"/>
      <c r="K9" s="115"/>
      <c r="L9" s="115"/>
      <c r="M9" s="115"/>
    </row>
    <row r="10" spans="1:13" ht="11.25" customHeight="1">
      <c r="A10" s="324"/>
      <c r="B10" s="12"/>
      <c r="C10" s="12"/>
      <c r="D10" s="12"/>
      <c r="E10" s="184"/>
      <c r="F10" s="12"/>
      <c r="G10" s="38"/>
      <c r="H10" s="2"/>
      <c r="I10" s="12"/>
      <c r="J10" s="115"/>
      <c r="K10" s="115"/>
      <c r="L10" s="115"/>
      <c r="M10" s="115"/>
    </row>
    <row r="11" spans="1:13" ht="21" customHeight="1">
      <c r="A11" s="324" t="s">
        <v>238</v>
      </c>
      <c r="B11" s="17">
        <v>358458.36</v>
      </c>
      <c r="C11" s="17">
        <v>346340.81099999999</v>
      </c>
      <c r="D11" s="17">
        <v>515128.32400000002</v>
      </c>
      <c r="E11" s="185">
        <v>282752.43099999998</v>
      </c>
      <c r="F11" s="17">
        <v>292266.592</v>
      </c>
      <c r="G11" s="32" t="s">
        <v>241</v>
      </c>
      <c r="I11" s="17"/>
      <c r="J11" s="21"/>
      <c r="K11" s="21"/>
      <c r="L11" s="116"/>
      <c r="M11" s="116"/>
    </row>
    <row r="12" spans="1:13" ht="10.5" customHeight="1">
      <c r="A12" s="324"/>
      <c r="B12" s="17"/>
      <c r="C12" s="17"/>
      <c r="D12" s="17"/>
      <c r="E12" s="185"/>
      <c r="F12" s="17"/>
      <c r="G12" s="32"/>
      <c r="I12" s="17"/>
      <c r="J12" s="21"/>
      <c r="K12" s="21"/>
      <c r="L12" s="116"/>
      <c r="M12" s="116"/>
    </row>
    <row r="13" spans="1:13" ht="21" customHeight="1">
      <c r="A13" s="324" t="s">
        <v>89</v>
      </c>
      <c r="B13" s="17">
        <v>265109</v>
      </c>
      <c r="C13" s="17">
        <v>200986</v>
      </c>
      <c r="D13" s="17">
        <v>147993</v>
      </c>
      <c r="E13" s="185">
        <v>187015</v>
      </c>
      <c r="F13" s="17">
        <v>290548</v>
      </c>
      <c r="G13" s="32" t="s">
        <v>80</v>
      </c>
      <c r="H13" s="6"/>
      <c r="I13" s="17"/>
      <c r="J13" s="21"/>
      <c r="K13" s="21"/>
      <c r="L13" s="116"/>
      <c r="M13" s="116"/>
    </row>
    <row r="14" spans="1:13" ht="21" customHeight="1">
      <c r="A14" s="324"/>
      <c r="B14" s="2"/>
      <c r="C14" s="2"/>
      <c r="F14" s="3"/>
      <c r="G14" s="31"/>
      <c r="H14" s="6"/>
      <c r="I14" s="3"/>
      <c r="J14" s="1"/>
      <c r="K14" s="21"/>
      <c r="L14" s="116"/>
      <c r="M14" s="116"/>
    </row>
    <row r="15" spans="1:13" ht="21" customHeight="1">
      <c r="A15" s="370" t="s">
        <v>246</v>
      </c>
      <c r="B15" s="6"/>
      <c r="C15" s="6"/>
      <c r="F15" s="3"/>
      <c r="G15" s="32" t="s">
        <v>245</v>
      </c>
      <c r="H15" s="37"/>
      <c r="I15" s="3"/>
      <c r="J15" s="1"/>
      <c r="K15" s="1"/>
      <c r="L15" s="132"/>
      <c r="M15" s="164"/>
    </row>
    <row r="16" spans="1:13" ht="21" customHeight="1">
      <c r="A16" s="370" t="s">
        <v>247</v>
      </c>
      <c r="B16" s="17">
        <v>690716.75912348996</v>
      </c>
      <c r="C16" s="17">
        <v>584975.76</v>
      </c>
      <c r="D16" s="17">
        <v>626693.29152514006</v>
      </c>
      <c r="E16" s="185">
        <v>582155.49912257004</v>
      </c>
      <c r="F16" s="17">
        <v>626965.4</v>
      </c>
      <c r="G16" s="100" t="s">
        <v>244</v>
      </c>
      <c r="H16" s="13"/>
      <c r="I16" s="17"/>
      <c r="J16" s="148"/>
      <c r="K16" s="132"/>
      <c r="L16" s="116"/>
      <c r="M16" s="116"/>
    </row>
    <row r="17" spans="1:13" ht="21" customHeight="1">
      <c r="A17" s="371" t="s">
        <v>116</v>
      </c>
      <c r="B17" s="386">
        <f>646714003119.15/1000000</f>
        <v>646714.00311915006</v>
      </c>
      <c r="C17" s="197">
        <v>520628.57235645002</v>
      </c>
      <c r="D17" s="197">
        <v>607566.07278064999</v>
      </c>
      <c r="E17" s="197">
        <v>563806.04172302003</v>
      </c>
      <c r="F17" s="157">
        <v>616931.16465864005</v>
      </c>
      <c r="G17" s="34" t="s">
        <v>111</v>
      </c>
      <c r="H17" s="13"/>
      <c r="I17" s="157"/>
      <c r="J17" s="157"/>
      <c r="K17" s="118"/>
      <c r="L17" s="118"/>
      <c r="M17" s="118"/>
    </row>
    <row r="18" spans="1:13" ht="21" customHeight="1">
      <c r="A18" s="371" t="s">
        <v>117</v>
      </c>
      <c r="B18" s="386">
        <f>B16-B17</f>
        <v>44002.756004339899</v>
      </c>
      <c r="C18" s="149">
        <f>C16-C17</f>
        <v>64347.187643549987</v>
      </c>
      <c r="D18" s="149">
        <f>D16-D17</f>
        <v>19127.218744490063</v>
      </c>
      <c r="E18" s="149">
        <f>E16-E17</f>
        <v>18349.45739955001</v>
      </c>
      <c r="F18" s="149">
        <v>10034.235341359978</v>
      </c>
      <c r="G18" s="34" t="s">
        <v>112</v>
      </c>
      <c r="H18" s="10"/>
      <c r="I18" s="149"/>
      <c r="J18" s="149"/>
      <c r="K18" s="118"/>
      <c r="L18" s="118"/>
      <c r="M18" s="118"/>
    </row>
    <row r="19" spans="1:13" ht="21" customHeight="1">
      <c r="A19" s="372" t="s">
        <v>110</v>
      </c>
      <c r="B19" s="386">
        <v>19326.12116916</v>
      </c>
      <c r="C19" s="19">
        <v>17267</v>
      </c>
      <c r="D19" s="19">
        <v>21855</v>
      </c>
      <c r="E19" s="19">
        <v>22777</v>
      </c>
      <c r="F19" s="19">
        <v>23258</v>
      </c>
      <c r="G19" s="33" t="s">
        <v>67</v>
      </c>
      <c r="H19" s="6"/>
      <c r="I19" s="19"/>
      <c r="J19" s="149"/>
      <c r="K19" s="118"/>
      <c r="L19" s="118"/>
      <c r="M19" s="118"/>
    </row>
    <row r="20" spans="1:13" ht="24.75" customHeight="1">
      <c r="A20" s="373"/>
      <c r="B20" s="10"/>
      <c r="C20" s="10"/>
      <c r="H20" s="2"/>
      <c r="J20" s="39"/>
      <c r="K20" s="39"/>
      <c r="L20" s="117"/>
      <c r="M20" s="117"/>
    </row>
    <row r="21" spans="1:13" ht="21" customHeight="1">
      <c r="A21" s="370" t="s">
        <v>239</v>
      </c>
      <c r="B21" s="6"/>
      <c r="C21" s="6"/>
      <c r="G21" s="38" t="s">
        <v>248</v>
      </c>
      <c r="H21" s="2"/>
      <c r="J21" s="11"/>
      <c r="K21" s="11"/>
      <c r="L21" s="117"/>
      <c r="M21" s="117"/>
    </row>
    <row r="22" spans="1:13" ht="21" customHeight="1">
      <c r="A22" s="324" t="s">
        <v>105</v>
      </c>
      <c r="B22" s="12">
        <v>13358.32</v>
      </c>
      <c r="C22" s="12">
        <v>11287.38</v>
      </c>
      <c r="D22" s="12">
        <v>12171.9</v>
      </c>
      <c r="E22" s="183">
        <v>11364.31</v>
      </c>
      <c r="F22" s="112">
        <v>12388.82</v>
      </c>
      <c r="G22" s="32" t="s">
        <v>106</v>
      </c>
      <c r="H22" s="103"/>
      <c r="I22" s="112"/>
      <c r="J22" s="112"/>
      <c r="K22" s="112"/>
      <c r="L22" s="115"/>
      <c r="M22" s="115"/>
    </row>
    <row r="23" spans="1:13" ht="21" customHeight="1">
      <c r="A23" s="324" t="s">
        <v>118</v>
      </c>
      <c r="B23" s="12">
        <v>10807.69</v>
      </c>
      <c r="C23" s="12">
        <v>9189.9</v>
      </c>
      <c r="D23" s="12">
        <v>9919.25</v>
      </c>
      <c r="E23" s="183">
        <v>9233</v>
      </c>
      <c r="F23" s="112">
        <v>10100.32</v>
      </c>
      <c r="G23" s="32" t="s">
        <v>107</v>
      </c>
      <c r="I23" s="112"/>
      <c r="J23" s="112"/>
      <c r="K23" s="112"/>
      <c r="L23" s="115"/>
      <c r="M23" s="115"/>
    </row>
    <row r="24" spans="1:13" ht="21" customHeight="1">
      <c r="A24" s="374"/>
      <c r="B24" s="103"/>
      <c r="C24" s="103"/>
      <c r="G24" s="103"/>
      <c r="J24" s="11"/>
      <c r="K24" s="11"/>
      <c r="L24" s="119"/>
      <c r="M24" s="119"/>
    </row>
    <row r="25" spans="1:13" ht="21" customHeight="1">
      <c r="A25" s="373" t="s">
        <v>74</v>
      </c>
      <c r="B25" s="390">
        <v>76</v>
      </c>
      <c r="C25" s="111">
        <v>76</v>
      </c>
      <c r="D25" s="11">
        <v>75</v>
      </c>
      <c r="E25" s="117">
        <v>76</v>
      </c>
      <c r="F25" s="11">
        <v>74</v>
      </c>
      <c r="G25" s="104" t="s">
        <v>81</v>
      </c>
      <c r="H25" s="10"/>
      <c r="J25" s="163"/>
      <c r="K25" s="11"/>
      <c r="L25" s="120"/>
      <c r="M25" s="120"/>
    </row>
    <row r="26" spans="1:13" ht="21" customHeight="1">
      <c r="A26" s="373" t="s">
        <v>75</v>
      </c>
      <c r="B26" s="390">
        <v>35</v>
      </c>
      <c r="C26" s="111">
        <v>36</v>
      </c>
      <c r="D26" s="120">
        <v>39</v>
      </c>
      <c r="E26" s="120">
        <v>46</v>
      </c>
      <c r="F26" s="11">
        <v>48</v>
      </c>
      <c r="G26" s="104" t="s">
        <v>82</v>
      </c>
      <c r="H26" s="10"/>
      <c r="J26" s="163"/>
      <c r="K26" s="11"/>
      <c r="L26" s="120"/>
      <c r="M26" s="120"/>
    </row>
    <row r="27" spans="1:13" ht="21" customHeight="1">
      <c r="A27" s="35"/>
      <c r="B27" s="35"/>
      <c r="C27" s="35"/>
      <c r="G27" s="83"/>
      <c r="J27" s="11"/>
      <c r="K27" s="11"/>
      <c r="L27" s="121"/>
      <c r="M27" s="121"/>
    </row>
    <row r="28" spans="1:13" ht="21" customHeight="1">
      <c r="A28" s="370" t="s">
        <v>86</v>
      </c>
      <c r="B28" s="8">
        <v>9.86</v>
      </c>
      <c r="C28" s="391">
        <v>8.83</v>
      </c>
      <c r="D28" s="3">
        <v>9.73</v>
      </c>
      <c r="E28" s="3">
        <v>7.55</v>
      </c>
      <c r="F28" s="3">
        <v>10.35</v>
      </c>
      <c r="G28" s="84" t="s">
        <v>84</v>
      </c>
      <c r="H28" s="6"/>
      <c r="I28" s="3"/>
      <c r="J28" s="122"/>
      <c r="K28" s="122"/>
      <c r="L28" s="122"/>
      <c r="M28" s="122"/>
    </row>
    <row r="29" spans="1:13" ht="13" customHeight="1">
      <c r="A29" s="6"/>
      <c r="B29" s="6"/>
      <c r="C29" s="64"/>
      <c r="D29" s="64"/>
      <c r="E29" s="64"/>
      <c r="F29" s="64"/>
    </row>
    <row r="30" spans="1:13" ht="13" customHeight="1">
      <c r="A30" s="6"/>
      <c r="B30" s="6"/>
      <c r="C30" s="64"/>
      <c r="D30" s="64"/>
      <c r="E30" s="64"/>
      <c r="F30" s="64"/>
    </row>
    <row r="31" spans="1:13" ht="13" customHeight="1">
      <c r="A31" s="6"/>
      <c r="B31" s="195"/>
      <c r="C31" s="183"/>
      <c r="D31" s="183"/>
      <c r="E31" s="183"/>
      <c r="F31" s="183"/>
    </row>
    <row r="32" spans="1:13" ht="13" customHeight="1">
      <c r="A32" s="6"/>
      <c r="B32" s="6"/>
      <c r="C32" s="64"/>
      <c r="D32" s="64"/>
      <c r="E32" s="64"/>
      <c r="F32" s="64"/>
    </row>
    <row r="33" spans="1:6" ht="13" customHeight="1">
      <c r="A33" s="6"/>
      <c r="B33" s="6"/>
      <c r="C33" s="64"/>
      <c r="D33" s="64"/>
      <c r="E33" s="64"/>
      <c r="F33" s="64"/>
    </row>
    <row r="34" spans="1:6" ht="13" customHeight="1">
      <c r="A34" s="6"/>
      <c r="B34" s="6"/>
      <c r="C34" s="64"/>
      <c r="D34" s="64"/>
      <c r="E34" s="64"/>
      <c r="F34" s="64"/>
    </row>
    <row r="35" spans="1:6" ht="13" customHeight="1">
      <c r="A35" s="6"/>
      <c r="B35" s="6"/>
      <c r="C35" s="64"/>
      <c r="D35" s="64"/>
      <c r="E35" s="64"/>
      <c r="F35" s="64"/>
    </row>
    <row r="36" spans="1:6" ht="13" customHeight="1">
      <c r="A36" s="6"/>
      <c r="B36" s="6"/>
      <c r="C36" s="64"/>
      <c r="D36" s="64"/>
      <c r="E36" s="64"/>
      <c r="F36" s="64"/>
    </row>
    <row r="37" spans="1:6" ht="13" customHeight="1">
      <c r="A37" s="6"/>
      <c r="B37" s="6"/>
      <c r="C37" s="64"/>
      <c r="D37" s="64"/>
      <c r="E37" s="64"/>
      <c r="F37" s="64"/>
    </row>
    <row r="38" spans="1:6" ht="13" customHeight="1">
      <c r="A38" s="6"/>
      <c r="B38" s="6"/>
      <c r="C38" s="64"/>
      <c r="D38" s="64"/>
      <c r="E38" s="64"/>
      <c r="F38" s="64"/>
    </row>
    <row r="39" spans="1:6" ht="13" customHeight="1">
      <c r="A39" s="6"/>
      <c r="B39" s="6"/>
      <c r="C39" s="64"/>
      <c r="D39" s="64"/>
      <c r="E39" s="64"/>
      <c r="F39" s="64"/>
    </row>
    <row r="40" spans="1:6" ht="13" customHeight="1">
      <c r="A40" s="6"/>
      <c r="B40" s="6"/>
      <c r="C40" s="64"/>
      <c r="D40" s="64"/>
      <c r="E40" s="64"/>
      <c r="F40" s="64"/>
    </row>
    <row r="41" spans="1:6" ht="13" customHeight="1">
      <c r="A41" s="6"/>
      <c r="B41" s="6"/>
      <c r="C41" s="64"/>
      <c r="D41" s="64"/>
      <c r="E41" s="64"/>
      <c r="F41" s="64"/>
    </row>
    <row r="42" spans="1:6" ht="13" customHeight="1">
      <c r="A42" s="6"/>
      <c r="B42" s="6"/>
      <c r="C42" s="64"/>
      <c r="D42" s="64"/>
      <c r="E42" s="64"/>
      <c r="F42" s="64"/>
    </row>
    <row r="43" spans="1:6" ht="13" customHeight="1">
      <c r="A43" s="6"/>
      <c r="B43" s="6"/>
      <c r="C43" s="64"/>
      <c r="D43" s="64"/>
      <c r="E43" s="64"/>
      <c r="F43" s="64"/>
    </row>
    <row r="44" spans="1:6" ht="13" customHeight="1">
      <c r="A44" s="6"/>
      <c r="B44" s="6"/>
      <c r="C44" s="64"/>
      <c r="D44" s="64"/>
      <c r="E44" s="64"/>
      <c r="F44" s="64"/>
    </row>
    <row r="45" spans="1:6" ht="13" customHeight="1">
      <c r="A45" s="6"/>
      <c r="B45" s="6"/>
      <c r="C45" s="64"/>
      <c r="D45" s="64"/>
      <c r="E45" s="64"/>
      <c r="F45" s="64"/>
    </row>
    <row r="46" spans="1:6" ht="13" customHeight="1">
      <c r="A46" s="6"/>
      <c r="B46" s="6"/>
      <c r="C46" s="64"/>
      <c r="D46" s="64"/>
      <c r="E46" s="64"/>
      <c r="F46" s="64"/>
    </row>
    <row r="47" spans="1:6" ht="13" customHeight="1">
      <c r="A47" s="6"/>
      <c r="B47" s="6"/>
      <c r="C47" s="64"/>
      <c r="D47" s="64"/>
      <c r="E47" s="64"/>
      <c r="F47" s="64"/>
    </row>
    <row r="48" spans="1:6" ht="13" customHeight="1">
      <c r="A48" s="6"/>
      <c r="B48" s="6"/>
      <c r="C48" s="64"/>
      <c r="D48" s="64"/>
      <c r="E48" s="64"/>
      <c r="F48" s="64"/>
    </row>
    <row r="49" spans="1:7" ht="13" customHeight="1">
      <c r="A49" s="6"/>
      <c r="B49" s="6"/>
      <c r="C49" s="64"/>
      <c r="D49" s="64"/>
      <c r="E49" s="64"/>
      <c r="F49" s="64"/>
    </row>
    <row r="50" spans="1:7" ht="13.5" customHeight="1">
      <c r="A50" s="28" t="s">
        <v>18</v>
      </c>
      <c r="B50" s="28"/>
      <c r="C50" s="28"/>
      <c r="D50" s="28"/>
      <c r="G50" s="7" t="s">
        <v>23</v>
      </c>
    </row>
    <row r="51" spans="1:7" ht="13.5" customHeight="1">
      <c r="A51" s="36" t="s">
        <v>10</v>
      </c>
      <c r="B51" s="36"/>
      <c r="C51" s="36"/>
      <c r="D51" s="36"/>
      <c r="G51" s="5" t="s">
        <v>19</v>
      </c>
    </row>
    <row r="52" spans="1:7" ht="13.5" customHeight="1">
      <c r="A52" s="28" t="s">
        <v>97</v>
      </c>
      <c r="B52" s="28"/>
      <c r="C52" s="28"/>
      <c r="D52" s="28"/>
      <c r="G52" s="85" t="s">
        <v>98</v>
      </c>
    </row>
    <row r="56" spans="1:7" ht="10.5" customHeight="1"/>
    <row r="57" spans="1:7" ht="10.5" customHeight="1">
      <c r="A57" s="28"/>
      <c r="B57" s="28"/>
      <c r="C57" s="28"/>
      <c r="D57" s="28"/>
      <c r="E57" s="28"/>
      <c r="F57" s="28"/>
      <c r="G57" s="28"/>
    </row>
    <row r="58" spans="1:7" ht="5.15" customHeight="1">
      <c r="A58" s="28"/>
      <c r="B58" s="28"/>
    </row>
    <row r="59" spans="1:7" ht="15" customHeight="1">
      <c r="G59" s="104"/>
    </row>
    <row r="60" spans="1:7" ht="15" customHeight="1"/>
    <row r="61" spans="1:7" ht="15" customHeight="1"/>
    <row r="62" spans="1:7" ht="15" customHeight="1"/>
    <row r="63" spans="1:7" ht="10.5" customHeight="1"/>
    <row r="65" ht="15" customHeight="1"/>
    <row r="69" ht="5.15" customHeight="1"/>
    <row r="70" ht="15" customHeight="1"/>
    <row r="71" ht="10.5" customHeight="1"/>
    <row r="72" ht="10.5" customHeight="1"/>
    <row r="73" ht="10.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spans="1:4" ht="15" customHeight="1"/>
    <row r="98" spans="1:4" ht="15" customHeight="1"/>
    <row r="99" spans="1:4" ht="15" customHeight="1">
      <c r="A99" s="13" t="s">
        <v>0</v>
      </c>
      <c r="B99" s="13"/>
      <c r="C99" s="13"/>
      <c r="D99" s="13"/>
    </row>
    <row r="100" spans="1:4" ht="15" customHeight="1"/>
    <row r="101" spans="1:4" ht="15" customHeight="1"/>
    <row r="102" spans="1:4" ht="15" customHeight="1"/>
    <row r="103" spans="1:4" ht="15" customHeight="1"/>
    <row r="104" spans="1:4" ht="15" customHeight="1"/>
    <row r="105" spans="1:4" ht="15" customHeight="1"/>
    <row r="106" spans="1:4" ht="15" customHeight="1"/>
    <row r="107" spans="1:4" ht="15" customHeight="1"/>
    <row r="108" spans="1:4" ht="15" customHeight="1"/>
    <row r="109" spans="1:4" ht="15" customHeight="1"/>
    <row r="110" spans="1:4" ht="15" customHeight="1"/>
    <row r="111" spans="1:4" ht="15" customHeight="1"/>
    <row r="112" spans="1:4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</sheetData>
  <phoneticPr fontId="0" type="noConversion"/>
  <pageMargins left="0.59055118110236227" right="0.59055118110236227" top="0.98425196850393704" bottom="0.78740157480314965" header="0.51181102362204722" footer="0.51181102362204722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37" transitionEvaluation="1">
    <tabColor rgb="FF7030A0"/>
  </sheetPr>
  <dimension ref="A1:H69"/>
  <sheetViews>
    <sheetView showGridLines="0" view="pageLayout" topLeftCell="A37" workbookViewId="0">
      <selection activeCell="B55" sqref="B55"/>
    </sheetView>
  </sheetViews>
  <sheetFormatPr baseColWidth="10" defaultColWidth="10.58203125" defaultRowHeight="18" customHeight="1"/>
  <cols>
    <col min="1" max="1" width="29.83203125" style="4" customWidth="1"/>
    <col min="2" max="2" width="10.75" style="4" customWidth="1"/>
    <col min="3" max="6" width="10.75" style="152" customWidth="1"/>
    <col min="7" max="7" width="30.58203125" style="11" customWidth="1"/>
    <col min="8" max="8" width="5.58203125" style="4" customWidth="1"/>
    <col min="9" max="235" width="10.58203125" style="4" customWidth="1"/>
    <col min="236" max="16384" width="10.58203125" style="4"/>
  </cols>
  <sheetData>
    <row r="1" spans="1:8" s="26" customFormat="1" ht="24.75" customHeight="1">
      <c r="A1" s="25" t="s">
        <v>189</v>
      </c>
      <c r="B1" s="25"/>
      <c r="C1" s="150"/>
      <c r="D1" s="150"/>
      <c r="E1" s="150"/>
      <c r="F1" s="151"/>
      <c r="G1" s="27" t="s">
        <v>68</v>
      </c>
    </row>
    <row r="2" spans="1:8" ht="9" customHeight="1">
      <c r="F2" s="151"/>
      <c r="G2" s="7"/>
    </row>
    <row r="3" spans="1:8" s="23" customFormat="1" ht="19" customHeight="1">
      <c r="A3" s="24" t="s">
        <v>225</v>
      </c>
      <c r="B3" s="22"/>
      <c r="C3" s="153"/>
      <c r="D3" s="153"/>
      <c r="E3" s="153"/>
      <c r="F3" s="152"/>
      <c r="G3" s="182" t="s">
        <v>231</v>
      </c>
    </row>
    <row r="4" spans="1:8" s="23" customFormat="1" ht="8.25" customHeight="1">
      <c r="A4" s="24"/>
      <c r="B4" s="24"/>
      <c r="C4" s="150"/>
      <c r="D4" s="150"/>
      <c r="E4" s="150"/>
      <c r="F4" s="152"/>
      <c r="G4" s="29"/>
    </row>
    <row r="5" spans="1:8" ht="16.5" customHeight="1">
      <c r="B5" s="190">
        <v>2021</v>
      </c>
      <c r="C5" s="190">
        <v>2020</v>
      </c>
      <c r="D5" s="190">
        <v>2019</v>
      </c>
      <c r="E5" s="144">
        <v>2018</v>
      </c>
      <c r="F5" s="144">
        <v>2017</v>
      </c>
      <c r="G5" s="4"/>
      <c r="H5" s="8"/>
    </row>
    <row r="6" spans="1:8" ht="8.15" customHeight="1">
      <c r="B6" s="152"/>
      <c r="F6" s="11"/>
      <c r="G6" s="7"/>
      <c r="H6" s="9"/>
    </row>
    <row r="7" spans="1:8" s="3" customFormat="1" ht="12" customHeight="1">
      <c r="A7" s="324" t="s">
        <v>113</v>
      </c>
      <c r="B7" s="12">
        <v>74743.11</v>
      </c>
      <c r="C7" s="12">
        <v>55776.598510060008</v>
      </c>
      <c r="D7" s="12">
        <v>75394.645870969995</v>
      </c>
      <c r="E7" s="183">
        <v>52687.847020109999</v>
      </c>
      <c r="F7" s="125">
        <v>69737.59</v>
      </c>
      <c r="G7" s="38" t="s">
        <v>31</v>
      </c>
      <c r="H7" s="14"/>
    </row>
    <row r="8" spans="1:8" ht="12" customHeight="1">
      <c r="A8" s="4" t="s">
        <v>224</v>
      </c>
      <c r="B8" s="191"/>
      <c r="C8" s="191"/>
      <c r="D8" s="191"/>
      <c r="F8" s="166"/>
      <c r="G8" s="44" t="s">
        <v>92</v>
      </c>
      <c r="H8" s="15"/>
    </row>
    <row r="9" spans="1:8" ht="6.75" customHeight="1">
      <c r="B9" s="191"/>
      <c r="C9" s="191"/>
      <c r="D9" s="191"/>
      <c r="F9" s="166"/>
      <c r="G9" s="44"/>
      <c r="H9" s="15"/>
    </row>
    <row r="10" spans="1:8" s="3" customFormat="1" ht="15" customHeight="1">
      <c r="A10" s="2" t="s">
        <v>204</v>
      </c>
      <c r="B10" s="12">
        <v>40817.440000000002</v>
      </c>
      <c r="C10" s="12">
        <v>33001.430782579999</v>
      </c>
      <c r="D10" s="12">
        <v>31202.791455869999</v>
      </c>
      <c r="E10" s="183">
        <v>37176.883737160002</v>
      </c>
      <c r="F10" s="112">
        <v>39796.89</v>
      </c>
      <c r="G10" s="30" t="s">
        <v>127</v>
      </c>
      <c r="H10" s="102"/>
    </row>
    <row r="11" spans="1:8" ht="15" customHeight="1">
      <c r="A11" s="321" t="s">
        <v>194</v>
      </c>
      <c r="B11" s="191">
        <v>40781.379999999997</v>
      </c>
      <c r="C11" s="191">
        <v>33001.430782579999</v>
      </c>
      <c r="D11" s="191">
        <v>31199.500808190001</v>
      </c>
      <c r="E11" s="186">
        <v>37121.829152279999</v>
      </c>
      <c r="F11" s="39">
        <v>39489.040000000001</v>
      </c>
      <c r="G11" s="325" t="s">
        <v>212</v>
      </c>
      <c r="H11" s="102"/>
    </row>
    <row r="12" spans="1:8" ht="15" customHeight="1">
      <c r="A12" s="322" t="s">
        <v>195</v>
      </c>
      <c r="B12" s="166">
        <v>36.07</v>
      </c>
      <c r="C12" s="166" t="s">
        <v>1</v>
      </c>
      <c r="D12" s="191">
        <v>3.2906476800000002</v>
      </c>
      <c r="E12" s="186">
        <v>55.05458488</v>
      </c>
      <c r="F12" s="39">
        <v>307.85000000000002</v>
      </c>
      <c r="G12" s="325" t="s">
        <v>213</v>
      </c>
      <c r="H12" s="101"/>
    </row>
    <row r="13" spans="1:8" s="3" customFormat="1" ht="15" customHeight="1">
      <c r="A13" s="2" t="s">
        <v>205</v>
      </c>
      <c r="B13" s="12">
        <v>23604.09</v>
      </c>
      <c r="C13" s="12">
        <v>16023.790721310001</v>
      </c>
      <c r="D13" s="12">
        <v>27203.58562518</v>
      </c>
      <c r="E13" s="183">
        <v>9741.4924077699998</v>
      </c>
      <c r="F13" s="112">
        <v>25735.67</v>
      </c>
      <c r="G13" s="30" t="s">
        <v>211</v>
      </c>
      <c r="H13" s="102"/>
    </row>
    <row r="14" spans="1:8" ht="15" customHeight="1">
      <c r="A14" s="321" t="s">
        <v>194</v>
      </c>
      <c r="B14" s="191">
        <v>23474.02</v>
      </c>
      <c r="C14" s="191">
        <v>15836.93120044</v>
      </c>
      <c r="D14" s="191">
        <v>26676.1461509</v>
      </c>
      <c r="E14" s="186">
        <v>8791.3521710000005</v>
      </c>
      <c r="F14" s="39">
        <v>24051.26</v>
      </c>
      <c r="G14" s="325" t="s">
        <v>212</v>
      </c>
      <c r="H14" s="63"/>
    </row>
    <row r="15" spans="1:8" ht="15" customHeight="1">
      <c r="A15" s="322" t="s">
        <v>195</v>
      </c>
      <c r="B15" s="191">
        <v>130.07</v>
      </c>
      <c r="C15" s="191">
        <v>186.85952087000001</v>
      </c>
      <c r="D15" s="191">
        <v>527.43947428000001</v>
      </c>
      <c r="E15" s="186">
        <v>950.14023677</v>
      </c>
      <c r="F15" s="39">
        <v>1684.41</v>
      </c>
      <c r="G15" s="325" t="s">
        <v>213</v>
      </c>
      <c r="H15" s="102"/>
    </row>
    <row r="16" spans="1:8" s="3" customFormat="1" ht="15" customHeight="1">
      <c r="A16" s="2" t="s">
        <v>206</v>
      </c>
      <c r="B16" s="12">
        <v>28.22</v>
      </c>
      <c r="C16" s="12">
        <v>1.136E-2</v>
      </c>
      <c r="D16" s="12">
        <v>2382.9350251999999</v>
      </c>
      <c r="E16" s="183">
        <v>25.205956</v>
      </c>
      <c r="F16" s="112">
        <v>67.08</v>
      </c>
      <c r="G16" s="54" t="s">
        <v>12</v>
      </c>
      <c r="H16" s="102"/>
    </row>
    <row r="17" spans="1:8" ht="15" customHeight="1">
      <c r="A17" s="321" t="s">
        <v>196</v>
      </c>
      <c r="B17" s="166" t="s">
        <v>1</v>
      </c>
      <c r="C17" s="191">
        <v>1.136E-2</v>
      </c>
      <c r="D17" s="191">
        <v>193.61415</v>
      </c>
      <c r="E17" s="186">
        <v>25.205956</v>
      </c>
      <c r="F17" s="126" t="s">
        <v>1</v>
      </c>
      <c r="G17" s="326" t="s">
        <v>214</v>
      </c>
      <c r="H17" s="101"/>
    </row>
    <row r="18" spans="1:8" ht="15" customHeight="1">
      <c r="A18" s="321" t="s">
        <v>197</v>
      </c>
      <c r="B18" s="4">
        <v>28.22</v>
      </c>
      <c r="C18" s="166" t="s">
        <v>1</v>
      </c>
      <c r="D18" s="166" t="s">
        <v>1</v>
      </c>
      <c r="E18" s="187" t="s">
        <v>1</v>
      </c>
      <c r="F18" s="39">
        <v>67.08</v>
      </c>
      <c r="G18" s="325" t="s">
        <v>215</v>
      </c>
      <c r="H18" s="63"/>
    </row>
    <row r="19" spans="1:8" ht="15" customHeight="1">
      <c r="A19" s="321" t="s">
        <v>198</v>
      </c>
      <c r="B19" s="166" t="s">
        <v>1</v>
      </c>
      <c r="C19" s="166" t="s">
        <v>1</v>
      </c>
      <c r="D19" s="191">
        <v>2189.3208752</v>
      </c>
      <c r="E19" s="187" t="s">
        <v>1</v>
      </c>
      <c r="F19" s="187" t="s">
        <v>1</v>
      </c>
      <c r="G19" s="325" t="s">
        <v>216</v>
      </c>
      <c r="H19" s="63"/>
    </row>
    <row r="20" spans="1:8" s="3" customFormat="1" ht="15" customHeight="1">
      <c r="A20" s="14" t="s">
        <v>207</v>
      </c>
      <c r="B20" s="12">
        <v>502.7</v>
      </c>
      <c r="C20" s="12">
        <v>1367.8690051800002</v>
      </c>
      <c r="D20" s="12">
        <v>622.13069785000005</v>
      </c>
      <c r="E20" s="183">
        <v>429.72663849000003</v>
      </c>
      <c r="F20" s="112">
        <v>622.69000000000005</v>
      </c>
      <c r="G20" s="30" t="s">
        <v>119</v>
      </c>
      <c r="H20" s="102"/>
    </row>
    <row r="21" spans="1:8" ht="15" customHeight="1">
      <c r="A21" s="321" t="s">
        <v>199</v>
      </c>
      <c r="B21" s="191">
        <v>502.7</v>
      </c>
      <c r="C21" s="191">
        <v>1367.8690051800002</v>
      </c>
      <c r="D21" s="191">
        <v>622.13069785000005</v>
      </c>
      <c r="E21" s="186">
        <v>429.72663849000003</v>
      </c>
      <c r="F21" s="39">
        <v>622.69000000000005</v>
      </c>
      <c r="G21" s="325" t="s">
        <v>212</v>
      </c>
      <c r="H21" s="101"/>
    </row>
    <row r="22" spans="1:8" s="3" customFormat="1" ht="15" customHeight="1">
      <c r="A22" s="14" t="s">
        <v>208</v>
      </c>
      <c r="B22" s="112">
        <v>620</v>
      </c>
      <c r="C22" s="112">
        <v>600</v>
      </c>
      <c r="D22" s="112" t="s">
        <v>1</v>
      </c>
      <c r="E22" s="183">
        <v>1565.9919500000001</v>
      </c>
      <c r="F22" s="112">
        <v>657.93</v>
      </c>
      <c r="G22" s="30" t="s">
        <v>93</v>
      </c>
      <c r="H22" s="102"/>
    </row>
    <row r="23" spans="1:8" ht="15" customHeight="1">
      <c r="A23" s="321" t="s">
        <v>194</v>
      </c>
      <c r="B23" s="166">
        <v>600</v>
      </c>
      <c r="C23" s="166">
        <v>600</v>
      </c>
      <c r="D23" s="166" t="s">
        <v>1</v>
      </c>
      <c r="E23" s="186">
        <v>798.59195</v>
      </c>
      <c r="F23" s="39" t="s">
        <v>1</v>
      </c>
      <c r="G23" s="325" t="s">
        <v>212</v>
      </c>
      <c r="H23" s="101"/>
    </row>
    <row r="24" spans="1:8" ht="15" customHeight="1">
      <c r="A24" s="322" t="s">
        <v>195</v>
      </c>
      <c r="B24" s="166">
        <v>20</v>
      </c>
      <c r="C24" s="166" t="s">
        <v>1</v>
      </c>
      <c r="D24" s="166" t="s">
        <v>1</v>
      </c>
      <c r="E24" s="186">
        <v>767.4</v>
      </c>
      <c r="F24" s="39">
        <v>657.93</v>
      </c>
      <c r="G24" s="325" t="s">
        <v>213</v>
      </c>
      <c r="H24" s="101"/>
    </row>
    <row r="25" spans="1:8" s="3" customFormat="1" ht="15" customHeight="1">
      <c r="A25" s="14" t="s">
        <v>209</v>
      </c>
      <c r="B25" s="12">
        <v>6778.1</v>
      </c>
      <c r="C25" s="12">
        <v>2377.5419316900002</v>
      </c>
      <c r="D25" s="12">
        <v>4135.4288948699996</v>
      </c>
      <c r="E25" s="183">
        <v>251.28758368999999</v>
      </c>
      <c r="F25" s="112">
        <v>1422.8200000000002</v>
      </c>
      <c r="G25" s="30" t="s">
        <v>94</v>
      </c>
      <c r="H25" s="102"/>
    </row>
    <row r="26" spans="1:8" ht="15" customHeight="1">
      <c r="A26" s="321" t="s">
        <v>194</v>
      </c>
      <c r="B26" s="191">
        <v>6778.1</v>
      </c>
      <c r="C26" s="191">
        <v>2096.3107082799997</v>
      </c>
      <c r="D26" s="191">
        <v>4135.4288948699996</v>
      </c>
      <c r="E26" s="186">
        <v>251.28758368999999</v>
      </c>
      <c r="F26" s="39">
        <v>1213.1400000000001</v>
      </c>
      <c r="G26" s="325" t="s">
        <v>212</v>
      </c>
      <c r="H26" s="102"/>
    </row>
    <row r="27" spans="1:8" ht="15" customHeight="1">
      <c r="A27" s="322" t="s">
        <v>195</v>
      </c>
      <c r="B27" s="166" t="s">
        <v>1</v>
      </c>
      <c r="C27" s="166">
        <v>281.23122341000004</v>
      </c>
      <c r="D27" s="166" t="s">
        <v>1</v>
      </c>
      <c r="E27" s="125" t="s">
        <v>1</v>
      </c>
      <c r="F27" s="39">
        <v>209.68</v>
      </c>
      <c r="G27" s="325" t="s">
        <v>213</v>
      </c>
      <c r="H27" s="101"/>
    </row>
    <row r="28" spans="1:8" s="3" customFormat="1" ht="15" customHeight="1">
      <c r="A28" s="14" t="s">
        <v>210</v>
      </c>
      <c r="B28" s="12">
        <v>2392.56</v>
      </c>
      <c r="C28" s="12">
        <v>2405.9547093000001</v>
      </c>
      <c r="D28" s="12">
        <v>9847.7741719999995</v>
      </c>
      <c r="E28" s="183">
        <v>3497.2587469999999</v>
      </c>
      <c r="F28" s="112">
        <v>1434.51</v>
      </c>
      <c r="G28" s="54" t="s">
        <v>20</v>
      </c>
      <c r="H28" s="102"/>
    </row>
    <row r="29" spans="1:8" ht="15" customHeight="1">
      <c r="A29" s="321" t="s">
        <v>202</v>
      </c>
      <c r="B29" s="166" t="s">
        <v>1</v>
      </c>
      <c r="C29" s="191">
        <v>8.2632033000000007</v>
      </c>
      <c r="D29" s="191">
        <v>515.34007199999996</v>
      </c>
      <c r="E29" s="187" t="s">
        <v>1</v>
      </c>
      <c r="F29" s="39">
        <v>64.72</v>
      </c>
      <c r="G29" s="328" t="s">
        <v>220</v>
      </c>
      <c r="H29" s="15"/>
    </row>
    <row r="30" spans="1:8" ht="15" customHeight="1">
      <c r="A30" s="323" t="s">
        <v>200</v>
      </c>
      <c r="B30" s="191">
        <v>20</v>
      </c>
      <c r="C30" s="191">
        <v>1507.94136</v>
      </c>
      <c r="D30" s="191">
        <v>8597.4759200000008</v>
      </c>
      <c r="E30" s="186">
        <v>2399.999687</v>
      </c>
      <c r="F30" s="39">
        <v>1369.79</v>
      </c>
      <c r="G30" s="327" t="s">
        <v>217</v>
      </c>
      <c r="H30" s="14"/>
    </row>
    <row r="31" spans="1:8" ht="15" customHeight="1">
      <c r="A31" s="323" t="s">
        <v>201</v>
      </c>
      <c r="B31" s="191">
        <v>2372.56</v>
      </c>
      <c r="C31" s="191">
        <v>889.75014599999997</v>
      </c>
      <c r="D31" s="191">
        <v>734.95817999999997</v>
      </c>
      <c r="E31" s="186">
        <v>100.66176</v>
      </c>
      <c r="F31" s="126" t="s">
        <v>1</v>
      </c>
      <c r="G31" s="328" t="s">
        <v>218</v>
      </c>
      <c r="H31" s="14"/>
    </row>
    <row r="32" spans="1:8" ht="15" customHeight="1">
      <c r="A32" s="323" t="s">
        <v>203</v>
      </c>
      <c r="B32" s="166" t="s">
        <v>1</v>
      </c>
      <c r="C32" s="166" t="s">
        <v>1</v>
      </c>
      <c r="D32" s="166" t="s">
        <v>1</v>
      </c>
      <c r="E32" s="186">
        <v>996.59730000000002</v>
      </c>
      <c r="F32" s="126" t="s">
        <v>1</v>
      </c>
      <c r="G32" s="329" t="s">
        <v>219</v>
      </c>
      <c r="H32" s="15"/>
    </row>
    <row r="33" spans="1:8" ht="8.25" customHeight="1">
      <c r="H33" s="15"/>
    </row>
    <row r="34" spans="1:8" s="23" customFormat="1" ht="19" customHeight="1">
      <c r="A34" s="22" t="s">
        <v>114</v>
      </c>
      <c r="B34" s="22"/>
      <c r="C34" s="145"/>
      <c r="D34" s="158"/>
      <c r="E34" s="158"/>
      <c r="F34" s="159"/>
      <c r="G34" s="182" t="s">
        <v>230</v>
      </c>
    </row>
    <row r="35" spans="1:8" ht="6" customHeight="1">
      <c r="A35" s="15"/>
      <c r="B35" s="15"/>
      <c r="C35" s="159"/>
      <c r="D35" s="127"/>
      <c r="E35" s="127"/>
      <c r="F35" s="127"/>
      <c r="G35" s="44"/>
      <c r="H35" s="18"/>
    </row>
    <row r="36" spans="1:8" ht="15.75" customHeight="1">
      <c r="A36" s="15"/>
      <c r="B36" s="190">
        <v>2021</v>
      </c>
      <c r="C36" s="190">
        <v>2020</v>
      </c>
      <c r="D36" s="190">
        <v>2019</v>
      </c>
      <c r="E36" s="144">
        <v>2018</v>
      </c>
      <c r="F36" s="144">
        <v>2017</v>
      </c>
      <c r="G36" s="44"/>
      <c r="H36" s="18"/>
    </row>
    <row r="37" spans="1:8" ht="8.25" customHeight="1">
      <c r="A37" s="15"/>
      <c r="B37" s="152"/>
      <c r="F37" s="160"/>
      <c r="G37" s="44"/>
      <c r="H37" s="18"/>
    </row>
    <row r="38" spans="1:8" s="3" customFormat="1" ht="14.25" customHeight="1">
      <c r="A38" s="324" t="s">
        <v>222</v>
      </c>
      <c r="B38" s="21">
        <v>358458.36</v>
      </c>
      <c r="C38" s="21">
        <v>346340.81099999999</v>
      </c>
      <c r="D38" s="21">
        <v>515128.32400000002</v>
      </c>
      <c r="E38" s="179">
        <v>282752.43099999998</v>
      </c>
      <c r="F38" s="165">
        <v>292266.68800000002</v>
      </c>
      <c r="G38" s="38" t="s">
        <v>226</v>
      </c>
      <c r="H38" s="16"/>
    </row>
    <row r="39" spans="1:8" s="3" customFormat="1" ht="14.25" customHeight="1">
      <c r="A39" s="4" t="s">
        <v>223</v>
      </c>
      <c r="B39" s="21"/>
      <c r="C39" s="21"/>
      <c r="D39" s="21"/>
      <c r="E39" s="1"/>
      <c r="F39" s="21"/>
      <c r="G39" s="44" t="s">
        <v>227</v>
      </c>
      <c r="H39" s="18"/>
    </row>
    <row r="40" spans="1:8" s="3" customFormat="1" ht="5.25" customHeight="1">
      <c r="A40" s="4"/>
      <c r="B40" s="21"/>
      <c r="C40" s="21"/>
      <c r="D40" s="21"/>
      <c r="E40" s="1"/>
      <c r="F40" s="21"/>
      <c r="G40" s="44"/>
      <c r="H40" s="18"/>
    </row>
    <row r="41" spans="1:8" s="3" customFormat="1" ht="14.25" customHeight="1">
      <c r="A41" s="2" t="s">
        <v>204</v>
      </c>
      <c r="B41" s="21">
        <v>225788.07399999999</v>
      </c>
      <c r="C41" s="21">
        <v>178927.74299999999</v>
      </c>
      <c r="D41" s="21">
        <v>278510.68900000001</v>
      </c>
      <c r="E41" s="179">
        <v>203691.829</v>
      </c>
      <c r="F41" s="21">
        <v>204891.27799999999</v>
      </c>
      <c r="G41" s="30" t="s">
        <v>127</v>
      </c>
      <c r="H41" s="16"/>
    </row>
    <row r="42" spans="1:8" ht="14.25" customHeight="1">
      <c r="A42" s="321" t="s">
        <v>194</v>
      </c>
      <c r="B42" s="167">
        <v>225787.07399999999</v>
      </c>
      <c r="C42" s="167">
        <v>178927.74299999999</v>
      </c>
      <c r="D42" s="167">
        <v>278510.49699999997</v>
      </c>
      <c r="E42" s="330">
        <v>203690.66899999999</v>
      </c>
      <c r="F42" s="20">
        <v>204888</v>
      </c>
      <c r="G42" s="325" t="s">
        <v>212</v>
      </c>
      <c r="H42" s="18"/>
    </row>
    <row r="43" spans="1:8" ht="14.25" customHeight="1">
      <c r="A43" s="322" t="s">
        <v>195</v>
      </c>
      <c r="B43" s="167">
        <v>1</v>
      </c>
      <c r="C43" s="167" t="s">
        <v>1</v>
      </c>
      <c r="D43" s="331">
        <v>0.192</v>
      </c>
      <c r="E43" s="330">
        <v>1.1599999999999999</v>
      </c>
      <c r="F43" s="20">
        <v>3</v>
      </c>
      <c r="G43" s="325" t="s">
        <v>213</v>
      </c>
      <c r="H43" s="18"/>
    </row>
    <row r="44" spans="1:8" s="3" customFormat="1" ht="14.25" customHeight="1">
      <c r="A44" s="2" t="s">
        <v>205</v>
      </c>
      <c r="B44" s="21">
        <v>85408.285000000003</v>
      </c>
      <c r="C44" s="21">
        <v>60120.428</v>
      </c>
      <c r="D44" s="21">
        <v>125820.295</v>
      </c>
      <c r="E44" s="179">
        <v>55093.972000000002</v>
      </c>
      <c r="F44" s="21">
        <v>79255</v>
      </c>
      <c r="G44" s="30" t="s">
        <v>211</v>
      </c>
      <c r="H44" s="16"/>
    </row>
    <row r="45" spans="1:8" ht="14.25" customHeight="1">
      <c r="A45" s="321" t="s">
        <v>194</v>
      </c>
      <c r="B45" s="167">
        <v>85403.804000000004</v>
      </c>
      <c r="C45" s="167">
        <v>60114.112000000001</v>
      </c>
      <c r="D45" s="167">
        <v>125811.088</v>
      </c>
      <c r="E45" s="330">
        <v>55080.684000000001</v>
      </c>
      <c r="F45" s="20">
        <v>79234</v>
      </c>
      <c r="G45" s="325" t="s">
        <v>212</v>
      </c>
      <c r="H45" s="18"/>
    </row>
    <row r="46" spans="1:8" ht="14.25" customHeight="1">
      <c r="A46" s="321" t="s">
        <v>195</v>
      </c>
      <c r="B46" s="167">
        <v>4.4809999999999999</v>
      </c>
      <c r="C46" s="167">
        <v>6.3159999999999998</v>
      </c>
      <c r="D46" s="167">
        <v>9.2070000000000007</v>
      </c>
      <c r="E46" s="330">
        <v>13.288</v>
      </c>
      <c r="F46" s="20">
        <v>21</v>
      </c>
      <c r="G46" s="325" t="s">
        <v>213</v>
      </c>
      <c r="H46" s="18"/>
    </row>
    <row r="47" spans="1:8" s="3" customFormat="1" ht="14.25" customHeight="1">
      <c r="A47" s="17" t="s">
        <v>206</v>
      </c>
      <c r="B47" s="21">
        <v>141.07900000000001</v>
      </c>
      <c r="C47" s="332">
        <v>7.0999999999999994E-2</v>
      </c>
      <c r="D47" s="21">
        <v>17715.427</v>
      </c>
      <c r="E47" s="179">
        <v>1050.134</v>
      </c>
      <c r="F47" s="21">
        <v>216.38</v>
      </c>
      <c r="G47" s="54" t="s">
        <v>12</v>
      </c>
      <c r="H47" s="16"/>
    </row>
    <row r="48" spans="1:8" ht="14.25" customHeight="1">
      <c r="A48" s="321" t="s">
        <v>196</v>
      </c>
      <c r="B48" s="167" t="s">
        <v>1</v>
      </c>
      <c r="C48" s="331">
        <v>7.0999999999999994E-2</v>
      </c>
      <c r="D48" s="167">
        <v>133.52699999999999</v>
      </c>
      <c r="E48" s="330">
        <v>1050.134</v>
      </c>
      <c r="F48" s="128" t="s">
        <v>1</v>
      </c>
      <c r="G48" s="326" t="s">
        <v>214</v>
      </c>
      <c r="H48" s="18"/>
    </row>
    <row r="49" spans="1:8" ht="14.25" customHeight="1">
      <c r="A49" s="321" t="s">
        <v>197</v>
      </c>
      <c r="B49" s="167">
        <v>141.07900000000001</v>
      </c>
      <c r="C49" s="167" t="s">
        <v>1</v>
      </c>
      <c r="D49" s="167" t="s">
        <v>1</v>
      </c>
      <c r="E49" s="128" t="s">
        <v>1</v>
      </c>
      <c r="F49" s="20">
        <v>216.38</v>
      </c>
      <c r="G49" s="325" t="s">
        <v>215</v>
      </c>
      <c r="H49" s="18"/>
    </row>
    <row r="50" spans="1:8" ht="14.25" customHeight="1">
      <c r="A50" s="321" t="s">
        <v>198</v>
      </c>
      <c r="B50" s="167" t="s">
        <v>1</v>
      </c>
      <c r="C50" s="167" t="s">
        <v>1</v>
      </c>
      <c r="D50" s="167">
        <v>17581.900000000001</v>
      </c>
      <c r="E50" s="128" t="s">
        <v>1</v>
      </c>
      <c r="F50" s="128" t="s">
        <v>1</v>
      </c>
      <c r="G50" s="325" t="s">
        <v>216</v>
      </c>
      <c r="H50" s="18"/>
    </row>
    <row r="51" spans="1:8" s="3" customFormat="1" ht="14.25" customHeight="1">
      <c r="A51" s="14" t="s">
        <v>221</v>
      </c>
      <c r="B51" s="21">
        <v>2479.5140000000001</v>
      </c>
      <c r="C51" s="21">
        <v>2227.6750000000002</v>
      </c>
      <c r="D51" s="21">
        <v>3320.7249999999999</v>
      </c>
      <c r="E51" s="179">
        <v>1944.325</v>
      </c>
      <c r="F51" s="21">
        <v>2217.4499999999998</v>
      </c>
      <c r="G51" s="30" t="s">
        <v>119</v>
      </c>
      <c r="H51" s="16"/>
    </row>
    <row r="52" spans="1:8" ht="14.25" customHeight="1">
      <c r="A52" s="321" t="s">
        <v>194</v>
      </c>
      <c r="B52" s="167">
        <v>2479.5140000000001</v>
      </c>
      <c r="C52" s="167">
        <v>2227.6750000000002</v>
      </c>
      <c r="D52" s="167">
        <v>3320.7249999999999</v>
      </c>
      <c r="E52" s="330">
        <v>1944.325</v>
      </c>
      <c r="F52" s="20">
        <v>2217.4499999999998</v>
      </c>
      <c r="G52" s="325" t="s">
        <v>212</v>
      </c>
      <c r="H52" s="18"/>
    </row>
    <row r="53" spans="1:8" s="3" customFormat="1" ht="14.25" customHeight="1">
      <c r="A53" s="14" t="s">
        <v>208</v>
      </c>
      <c r="B53" s="198">
        <v>4411.9799999999996</v>
      </c>
      <c r="C53" s="198">
        <v>1500</v>
      </c>
      <c r="D53" s="167" t="s">
        <v>1</v>
      </c>
      <c r="E53" s="179">
        <v>6229.8969999999999</v>
      </c>
      <c r="F53" s="21">
        <v>6.58</v>
      </c>
      <c r="G53" s="30" t="s">
        <v>93</v>
      </c>
      <c r="H53" s="16"/>
    </row>
    <row r="54" spans="1:8" ht="14.25" customHeight="1">
      <c r="A54" s="321" t="s">
        <v>194</v>
      </c>
      <c r="B54" s="167">
        <v>4411.78</v>
      </c>
      <c r="C54" s="167">
        <v>1500</v>
      </c>
      <c r="D54" s="167" t="s">
        <v>1</v>
      </c>
      <c r="E54" s="330">
        <v>6222.223</v>
      </c>
      <c r="F54" s="20" t="s">
        <v>1</v>
      </c>
      <c r="G54" s="325" t="s">
        <v>212</v>
      </c>
      <c r="H54" s="18"/>
    </row>
    <row r="55" spans="1:8" ht="14.25" customHeight="1">
      <c r="A55" s="321" t="s">
        <v>195</v>
      </c>
      <c r="B55" s="331">
        <v>7.0999999999999994E-2</v>
      </c>
      <c r="C55" s="167" t="s">
        <v>1</v>
      </c>
      <c r="D55" s="167" t="s">
        <v>1</v>
      </c>
      <c r="E55" s="330">
        <v>7.6740000000000004</v>
      </c>
      <c r="F55" s="20">
        <v>6.58</v>
      </c>
      <c r="G55" s="325" t="s">
        <v>213</v>
      </c>
      <c r="H55" s="18"/>
    </row>
    <row r="56" spans="1:8" s="3" customFormat="1" ht="14.25" customHeight="1">
      <c r="A56" s="14" t="s">
        <v>209</v>
      </c>
      <c r="B56" s="21">
        <v>33833.309000000001</v>
      </c>
      <c r="C56" s="21">
        <v>10432.366</v>
      </c>
      <c r="D56" s="21">
        <v>46564.510999999999</v>
      </c>
      <c r="E56" s="179">
        <v>931.601</v>
      </c>
      <c r="F56" s="21">
        <v>4443</v>
      </c>
      <c r="G56" s="30" t="s">
        <v>94</v>
      </c>
      <c r="H56" s="124"/>
    </row>
    <row r="57" spans="1:8" ht="14.25" customHeight="1">
      <c r="A57" s="321" t="s">
        <v>194</v>
      </c>
      <c r="B57" s="167">
        <v>33833.309000000001</v>
      </c>
      <c r="C57" s="167">
        <v>10429.829</v>
      </c>
      <c r="D57" s="167">
        <v>46564.510999999999</v>
      </c>
      <c r="E57" s="330">
        <v>931.601</v>
      </c>
      <c r="F57" s="20">
        <v>4440.55</v>
      </c>
      <c r="G57" s="325" t="s">
        <v>212</v>
      </c>
      <c r="H57" s="18"/>
    </row>
    <row r="58" spans="1:8" ht="14.25" customHeight="1">
      <c r="A58" s="321" t="s">
        <v>195</v>
      </c>
      <c r="B58" s="167" t="s">
        <v>1</v>
      </c>
      <c r="C58" s="167">
        <v>2.5369999999999999</v>
      </c>
      <c r="D58" s="167" t="s">
        <v>1</v>
      </c>
      <c r="E58" s="20" t="s">
        <v>1</v>
      </c>
      <c r="F58" s="20">
        <v>2.4500000000000002</v>
      </c>
      <c r="G58" s="325" t="s">
        <v>213</v>
      </c>
      <c r="H58" s="18"/>
    </row>
    <row r="59" spans="1:8" s="3" customFormat="1" ht="14.25" customHeight="1">
      <c r="A59" s="14" t="s">
        <v>210</v>
      </c>
      <c r="B59" s="21">
        <v>6396.1189999999997</v>
      </c>
      <c r="C59" s="21">
        <v>93132.528000000006</v>
      </c>
      <c r="D59" s="21">
        <v>43196.677000000003</v>
      </c>
      <c r="E59" s="179">
        <v>13810.673000000001</v>
      </c>
      <c r="F59" s="21">
        <v>1237</v>
      </c>
      <c r="G59" s="54" t="s">
        <v>20</v>
      </c>
      <c r="H59" s="16"/>
    </row>
    <row r="60" spans="1:8" ht="14.25" customHeight="1">
      <c r="A60" s="321" t="s">
        <v>202</v>
      </c>
      <c r="B60" s="167" t="s">
        <v>1</v>
      </c>
      <c r="C60" s="167">
        <v>93.159000000000006</v>
      </c>
      <c r="D60" s="167">
        <v>550.577</v>
      </c>
      <c r="E60" s="20" t="s">
        <v>1</v>
      </c>
      <c r="F60" s="20">
        <v>110</v>
      </c>
      <c r="G60" s="325" t="s">
        <v>220</v>
      </c>
      <c r="H60" s="18"/>
    </row>
    <row r="61" spans="1:8" ht="14.25" customHeight="1">
      <c r="A61" s="321" t="s">
        <v>200</v>
      </c>
      <c r="B61" s="167">
        <v>57.142000000000003</v>
      </c>
      <c r="C61" s="167">
        <v>87074.135999999999</v>
      </c>
      <c r="D61" s="167">
        <v>38562.999000000003</v>
      </c>
      <c r="E61" s="330">
        <v>6332.4530000000004</v>
      </c>
      <c r="F61" s="167">
        <v>1126</v>
      </c>
      <c r="G61" s="325" t="s">
        <v>217</v>
      </c>
      <c r="H61" s="18"/>
    </row>
    <row r="62" spans="1:8" ht="14.25" customHeight="1">
      <c r="A62" s="321" t="s">
        <v>201</v>
      </c>
      <c r="B62" s="167">
        <v>6338.9769999999999</v>
      </c>
      <c r="C62" s="167">
        <v>5965.2330000000002</v>
      </c>
      <c r="D62" s="167">
        <v>4083.1010000000001</v>
      </c>
      <c r="E62" s="330">
        <v>1048.56</v>
      </c>
      <c r="F62" s="20" t="s">
        <v>1</v>
      </c>
      <c r="G62" s="325" t="s">
        <v>228</v>
      </c>
      <c r="H62" s="18"/>
    </row>
    <row r="63" spans="1:8" ht="14.25" customHeight="1">
      <c r="A63" s="321" t="s">
        <v>203</v>
      </c>
      <c r="B63" s="167" t="s">
        <v>1</v>
      </c>
      <c r="C63" s="167" t="s">
        <v>1</v>
      </c>
      <c r="D63" s="167" t="s">
        <v>1</v>
      </c>
      <c r="E63" s="330">
        <v>6429.66</v>
      </c>
      <c r="F63" s="20" t="s">
        <v>1</v>
      </c>
      <c r="G63" s="325" t="s">
        <v>229</v>
      </c>
      <c r="H63" s="18"/>
    </row>
    <row r="64" spans="1:8" ht="22.5" customHeight="1">
      <c r="A64" s="15"/>
      <c r="B64" s="167"/>
      <c r="C64" s="167"/>
      <c r="D64" s="167"/>
      <c r="E64" s="188"/>
      <c r="F64" s="20"/>
      <c r="G64" s="162"/>
      <c r="H64" s="18"/>
    </row>
    <row r="65" spans="1:8" ht="18" customHeight="1">
      <c r="A65" s="28" t="s">
        <v>108</v>
      </c>
      <c r="B65" s="28"/>
      <c r="C65" s="156"/>
      <c r="G65" s="85" t="s">
        <v>98</v>
      </c>
    </row>
    <row r="66" spans="1:8" ht="14.25" customHeight="1">
      <c r="C66" s="154"/>
      <c r="D66" s="154"/>
      <c r="E66" s="154"/>
      <c r="F66" s="155"/>
      <c r="H66" s="18"/>
    </row>
    <row r="67" spans="1:8" ht="12.75" customHeight="1">
      <c r="A67" s="36"/>
      <c r="B67" s="36"/>
      <c r="C67" s="154"/>
      <c r="D67" s="156"/>
      <c r="E67" s="156"/>
      <c r="F67" s="156"/>
      <c r="G67" s="65"/>
      <c r="H67" s="18"/>
    </row>
    <row r="69" spans="1:8" ht="13" customHeight="1"/>
  </sheetData>
  <phoneticPr fontId="0" type="noConversion"/>
  <printOptions gridLinesSet="0"/>
  <pageMargins left="0.59055118110236227" right="0.63375000000000004" top="0.61750000000000005" bottom="0.78740157480314965" header="0.51181102362204722" footer="0.51181102362204722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9" transitionEvaluation="1">
    <tabColor rgb="FF7030A0"/>
  </sheetPr>
  <dimension ref="A1:M100"/>
  <sheetViews>
    <sheetView showGridLines="0" view="pageLayout" topLeftCell="A19" workbookViewId="0">
      <selection activeCell="C72" sqref="C72"/>
    </sheetView>
  </sheetViews>
  <sheetFormatPr baseColWidth="10" defaultColWidth="9.58203125" defaultRowHeight="13"/>
  <cols>
    <col min="1" max="1" width="37.75" style="56" customWidth="1"/>
    <col min="2" max="2" width="9.5" style="56" customWidth="1"/>
    <col min="3" max="3" width="12.08203125" style="68" customWidth="1"/>
    <col min="4" max="5" width="9.5" style="68" customWidth="1"/>
    <col min="6" max="6" width="10.58203125" style="69" customWidth="1"/>
    <col min="7" max="7" width="29.83203125" style="56" customWidth="1"/>
    <col min="8" max="8" width="5.75" style="56" customWidth="1"/>
    <col min="9" max="9" width="12.75" style="56" customWidth="1"/>
    <col min="10" max="10" width="9.5" style="56" customWidth="1"/>
    <col min="11" max="242" width="9.58203125" style="56" customWidth="1"/>
    <col min="243" max="16384" width="9.58203125" style="56"/>
  </cols>
  <sheetData>
    <row r="1" spans="1:13" s="55" customFormat="1" ht="24.75" customHeight="1">
      <c r="A1" s="25" t="s">
        <v>189</v>
      </c>
      <c r="B1" s="25"/>
      <c r="C1" s="9"/>
      <c r="D1" s="9"/>
      <c r="E1" s="9"/>
      <c r="F1" s="75"/>
      <c r="G1" s="27" t="s">
        <v>68</v>
      </c>
    </row>
    <row r="2" spans="1:13" ht="12.75" customHeight="1">
      <c r="G2" s="46"/>
    </row>
    <row r="3" spans="1:13" ht="19" customHeight="1">
      <c r="A3" s="51" t="s">
        <v>99</v>
      </c>
      <c r="B3" s="51"/>
      <c r="C3" s="108"/>
      <c r="D3" s="108"/>
      <c r="E3" s="108"/>
      <c r="G3" s="181" t="s">
        <v>130</v>
      </c>
    </row>
    <row r="4" spans="1:13" ht="19" customHeight="1">
      <c r="A4" s="51" t="s">
        <v>4</v>
      </c>
      <c r="B4" s="51"/>
      <c r="C4" s="108"/>
      <c r="D4" s="108"/>
      <c r="E4" s="108"/>
      <c r="F4" s="47"/>
      <c r="G4" s="47" t="s">
        <v>11</v>
      </c>
    </row>
    <row r="5" spans="1:13" ht="12" customHeight="1">
      <c r="G5" s="48"/>
    </row>
    <row r="6" spans="1:13" ht="16.5" customHeight="1">
      <c r="A6" s="52" t="s">
        <v>5</v>
      </c>
      <c r="B6" s="144">
        <v>2021</v>
      </c>
      <c r="C6" s="144">
        <v>2020</v>
      </c>
      <c r="D6" s="144">
        <v>2019</v>
      </c>
      <c r="E6" s="144">
        <v>2018</v>
      </c>
      <c r="F6" s="144">
        <v>2017</v>
      </c>
      <c r="G6" s="49" t="s">
        <v>2</v>
      </c>
      <c r="H6" s="52"/>
      <c r="I6" s="144"/>
      <c r="J6" s="144"/>
      <c r="K6" s="144"/>
      <c r="L6" s="1"/>
      <c r="M6" s="113"/>
    </row>
    <row r="7" spans="1:13" ht="6.75" customHeight="1">
      <c r="C7" s="56"/>
      <c r="F7" s="129"/>
      <c r="I7" s="68"/>
      <c r="J7" s="129"/>
      <c r="K7" s="129"/>
      <c r="L7" s="129"/>
      <c r="M7" s="129"/>
    </row>
    <row r="8" spans="1:13" s="58" customFormat="1" ht="14.25" customHeight="1">
      <c r="A8" s="349" t="s">
        <v>133</v>
      </c>
      <c r="B8" s="333">
        <v>39479.944941000002</v>
      </c>
      <c r="C8" s="333">
        <v>34301.082285299999</v>
      </c>
      <c r="D8" s="334">
        <v>36573.693188849997</v>
      </c>
      <c r="E8" s="335">
        <v>32738.602709499999</v>
      </c>
      <c r="F8" s="336">
        <v>33294.218889000003</v>
      </c>
      <c r="G8" s="353" t="s">
        <v>57</v>
      </c>
      <c r="H8" s="52"/>
      <c r="I8" s="169"/>
      <c r="J8" s="137"/>
      <c r="K8" s="137"/>
      <c r="L8" s="130"/>
      <c r="M8" s="131"/>
    </row>
    <row r="9" spans="1:13" s="58" customFormat="1" ht="14.25" customHeight="1">
      <c r="A9" s="350" t="s">
        <v>13</v>
      </c>
      <c r="B9" s="333">
        <v>32605.065890000002</v>
      </c>
      <c r="C9" s="333">
        <v>25609.019762</v>
      </c>
      <c r="D9" s="334">
        <v>25427.369869999999</v>
      </c>
      <c r="E9" s="335">
        <v>24944.369041999998</v>
      </c>
      <c r="F9" s="336">
        <v>29126.358233999999</v>
      </c>
      <c r="G9" s="353" t="s">
        <v>32</v>
      </c>
      <c r="H9" s="97"/>
      <c r="I9" s="169"/>
      <c r="J9" s="137"/>
      <c r="K9" s="137"/>
      <c r="L9" s="130"/>
      <c r="M9" s="131"/>
    </row>
    <row r="10" spans="1:13" s="58" customFormat="1" ht="14.25" customHeight="1">
      <c r="A10" s="349" t="s">
        <v>25</v>
      </c>
      <c r="B10" s="333">
        <v>225270.78931335002</v>
      </c>
      <c r="C10" s="333">
        <v>192078.83449315</v>
      </c>
      <c r="D10" s="334">
        <v>223268.44027600001</v>
      </c>
      <c r="E10" s="335">
        <v>202981.403796</v>
      </c>
      <c r="F10" s="336">
        <v>215475.11574400001</v>
      </c>
      <c r="G10" s="353" t="s">
        <v>3</v>
      </c>
      <c r="H10" s="52"/>
      <c r="I10" s="169"/>
      <c r="J10" s="137"/>
      <c r="K10" s="137"/>
      <c r="L10" s="130"/>
      <c r="M10" s="131"/>
    </row>
    <row r="11" spans="1:13" s="58" customFormat="1" ht="14.25" customHeight="1">
      <c r="A11" s="349" t="s">
        <v>76</v>
      </c>
      <c r="B11" s="333">
        <v>89034.446712000004</v>
      </c>
      <c r="C11" s="333">
        <v>64792.066311920003</v>
      </c>
      <c r="D11" s="334">
        <v>70662.075779199993</v>
      </c>
      <c r="E11" s="335">
        <v>69896.886866000001</v>
      </c>
      <c r="F11" s="336">
        <v>76077.36107544</v>
      </c>
      <c r="G11" s="353" t="s">
        <v>58</v>
      </c>
      <c r="H11" s="52"/>
      <c r="I11" s="169"/>
      <c r="J11" s="137"/>
      <c r="K11" s="137"/>
      <c r="L11" s="130"/>
      <c r="M11" s="131"/>
    </row>
    <row r="12" spans="1:13" ht="14.25" customHeight="1">
      <c r="A12" s="350" t="s">
        <v>26</v>
      </c>
      <c r="B12" s="333">
        <v>10171.807580000001</v>
      </c>
      <c r="C12" s="333">
        <v>9201.957547</v>
      </c>
      <c r="D12" s="334">
        <v>10996.89105</v>
      </c>
      <c r="E12" s="335">
        <v>10331.96045</v>
      </c>
      <c r="F12" s="336">
        <v>11131.705749999999</v>
      </c>
      <c r="G12" s="353" t="s">
        <v>27</v>
      </c>
      <c r="H12" s="97"/>
      <c r="I12" s="169"/>
      <c r="J12" s="137"/>
      <c r="K12" s="137"/>
      <c r="L12" s="130"/>
      <c r="M12" s="131"/>
    </row>
    <row r="13" spans="1:13" ht="14.25" customHeight="1">
      <c r="A13" s="349" t="s">
        <v>33</v>
      </c>
      <c r="B13" s="333">
        <v>2056.25</v>
      </c>
      <c r="C13" s="333">
        <v>1270.375</v>
      </c>
      <c r="D13" s="334">
        <v>1301.53125</v>
      </c>
      <c r="E13" s="335">
        <v>1155.7249999999999</v>
      </c>
      <c r="F13" s="336">
        <v>1475.325</v>
      </c>
      <c r="G13" s="353" t="s">
        <v>34</v>
      </c>
      <c r="H13" s="52"/>
      <c r="I13" s="169"/>
      <c r="J13" s="137"/>
      <c r="K13" s="137"/>
      <c r="L13" s="130"/>
      <c r="M13" s="131"/>
    </row>
    <row r="14" spans="1:13" ht="14.25" customHeight="1">
      <c r="A14" s="349" t="s">
        <v>14</v>
      </c>
      <c r="B14" s="333">
        <v>22673.321702000001</v>
      </c>
      <c r="C14" s="333">
        <v>15626.4427734</v>
      </c>
      <c r="D14" s="334">
        <v>15092.931642699999</v>
      </c>
      <c r="E14" s="335">
        <v>13359.007100119999</v>
      </c>
      <c r="F14" s="336">
        <v>13755.6317017</v>
      </c>
      <c r="G14" s="353" t="s">
        <v>15</v>
      </c>
      <c r="H14" s="52"/>
      <c r="I14" s="169"/>
      <c r="J14" s="137"/>
      <c r="K14" s="137"/>
      <c r="L14" s="130"/>
      <c r="M14" s="131"/>
    </row>
    <row r="15" spans="1:13" ht="14.25" customHeight="1">
      <c r="A15" s="349" t="s">
        <v>125</v>
      </c>
      <c r="B15" s="333">
        <v>24767.969099999998</v>
      </c>
      <c r="C15" s="333">
        <v>21583.515930000001</v>
      </c>
      <c r="D15" s="334">
        <v>21913.755518000002</v>
      </c>
      <c r="E15" s="335">
        <v>20993.802380000001</v>
      </c>
      <c r="F15" s="337">
        <v>21701.458640000001</v>
      </c>
      <c r="G15" s="353" t="s">
        <v>134</v>
      </c>
      <c r="H15" s="52"/>
      <c r="I15" s="170"/>
      <c r="J15" s="131"/>
      <c r="K15" s="131"/>
      <c r="L15" s="130"/>
      <c r="M15" s="131"/>
    </row>
    <row r="16" spans="1:13" ht="14.25" customHeight="1">
      <c r="A16" s="350" t="s">
        <v>64</v>
      </c>
      <c r="B16" s="166"/>
      <c r="C16" s="333">
        <v>302.87520000000001</v>
      </c>
      <c r="D16" s="334">
        <v>301.97779200000002</v>
      </c>
      <c r="E16" s="335">
        <v>298.27598399999999</v>
      </c>
      <c r="F16" s="336">
        <v>300.63168000000002</v>
      </c>
      <c r="G16" s="353" t="s">
        <v>59</v>
      </c>
      <c r="H16" s="97"/>
      <c r="I16" s="169"/>
      <c r="J16" s="137"/>
      <c r="K16" s="137"/>
      <c r="L16" s="130"/>
      <c r="M16" s="131"/>
    </row>
    <row r="17" spans="1:13" s="58" customFormat="1" ht="14.25" customHeight="1">
      <c r="A17" s="349" t="s">
        <v>16</v>
      </c>
      <c r="B17" s="333">
        <v>11796</v>
      </c>
      <c r="C17" s="333">
        <v>4310</v>
      </c>
      <c r="D17" s="334">
        <v>3773.8</v>
      </c>
      <c r="E17" s="335">
        <v>3950.2</v>
      </c>
      <c r="F17" s="336">
        <v>4100</v>
      </c>
      <c r="G17" s="353" t="s">
        <v>17</v>
      </c>
      <c r="H17" s="52"/>
      <c r="I17" s="169"/>
      <c r="J17" s="137"/>
      <c r="K17" s="137"/>
      <c r="L17" s="130"/>
      <c r="M17" s="131"/>
    </row>
    <row r="18" spans="1:13" s="58" customFormat="1" ht="14.25" customHeight="1">
      <c r="A18" s="349" t="s">
        <v>71</v>
      </c>
      <c r="B18" s="333">
        <v>122.44356999999999</v>
      </c>
      <c r="C18" s="333">
        <v>69.382057500000002</v>
      </c>
      <c r="D18" s="334">
        <v>79.357922500000001</v>
      </c>
      <c r="E18" s="335">
        <v>190.47610265</v>
      </c>
      <c r="F18" s="336">
        <v>298.86265600000002</v>
      </c>
      <c r="G18" s="353" t="s">
        <v>250</v>
      </c>
      <c r="H18" s="52"/>
      <c r="I18" s="169"/>
      <c r="J18" s="137"/>
      <c r="K18" s="137"/>
      <c r="L18" s="130"/>
      <c r="M18" s="131"/>
    </row>
    <row r="19" spans="1:13" s="58" customFormat="1" ht="14.25" customHeight="1">
      <c r="A19" s="349" t="s">
        <v>28</v>
      </c>
      <c r="B19" s="333">
        <v>1572.3824332500001</v>
      </c>
      <c r="C19" s="333">
        <v>1633.271958</v>
      </c>
      <c r="D19" s="334">
        <v>2435.5809899999999</v>
      </c>
      <c r="E19" s="335">
        <v>2477.1291363</v>
      </c>
      <c r="F19" s="336">
        <v>2063.0803679999999</v>
      </c>
      <c r="G19" s="354" t="s">
        <v>29</v>
      </c>
      <c r="H19" s="52"/>
      <c r="I19" s="169"/>
      <c r="J19" s="137"/>
      <c r="K19" s="137"/>
      <c r="L19" s="130"/>
      <c r="M19" s="131"/>
    </row>
    <row r="20" spans="1:13" s="58" customFormat="1" ht="14.25" customHeight="1">
      <c r="A20" s="350" t="s">
        <v>72</v>
      </c>
      <c r="B20" s="333">
        <v>7895.4357868000006</v>
      </c>
      <c r="C20" s="333">
        <v>6980.9819336999999</v>
      </c>
      <c r="D20" s="334">
        <v>4697.1932104199996</v>
      </c>
      <c r="E20" s="335">
        <v>3428.8977644000001</v>
      </c>
      <c r="F20" s="338">
        <v>2936.1677659000002</v>
      </c>
      <c r="G20" s="353" t="s">
        <v>249</v>
      </c>
      <c r="H20" s="97"/>
      <c r="I20" s="20"/>
      <c r="J20" s="128"/>
      <c r="K20" s="128"/>
      <c r="L20" s="130"/>
      <c r="M20" s="131"/>
    </row>
    <row r="21" spans="1:13" s="58" customFormat="1" ht="14.25" customHeight="1">
      <c r="A21" s="350" t="s">
        <v>30</v>
      </c>
      <c r="B21" s="333">
        <v>21130.7148872</v>
      </c>
      <c r="C21" s="333">
        <v>17234.775073199999</v>
      </c>
      <c r="D21" s="334">
        <v>13865.817313</v>
      </c>
      <c r="E21" s="335">
        <v>13742.636006999999</v>
      </c>
      <c r="F21" s="336">
        <v>24268.411955</v>
      </c>
      <c r="G21" s="353" t="s">
        <v>60</v>
      </c>
      <c r="H21" s="97"/>
      <c r="I21" s="169"/>
      <c r="J21" s="137"/>
      <c r="K21" s="137"/>
      <c r="L21" s="130"/>
      <c r="M21" s="131"/>
    </row>
    <row r="22" spans="1:13" ht="14.25" customHeight="1">
      <c r="A22" s="351" t="s">
        <v>135</v>
      </c>
      <c r="B22" s="333">
        <v>5808.0575783000004</v>
      </c>
      <c r="C22" s="339">
        <v>4073.6667016599999</v>
      </c>
      <c r="D22" s="340">
        <v>6193.8942461200004</v>
      </c>
      <c r="E22" s="341">
        <v>9699.8271359999999</v>
      </c>
      <c r="F22" s="342">
        <v>17401.446656</v>
      </c>
      <c r="G22" s="355" t="s">
        <v>136</v>
      </c>
      <c r="H22" s="52"/>
      <c r="I22" s="169"/>
      <c r="J22" s="137"/>
      <c r="K22" s="137"/>
      <c r="L22" s="130"/>
      <c r="M22" s="131"/>
    </row>
    <row r="23" spans="1:13" ht="14.25" customHeight="1">
      <c r="A23" s="351" t="s">
        <v>65</v>
      </c>
      <c r="B23" s="333">
        <v>35150.727186999997</v>
      </c>
      <c r="C23" s="339">
        <v>24957.152187</v>
      </c>
      <c r="D23" s="340">
        <v>25043.034686999999</v>
      </c>
      <c r="E23" s="341">
        <v>20076.477187</v>
      </c>
      <c r="F23" s="342">
        <v>27879.002186999998</v>
      </c>
      <c r="G23" s="355" t="s">
        <v>61</v>
      </c>
      <c r="H23" s="52"/>
      <c r="I23" s="169"/>
      <c r="J23" s="137"/>
      <c r="K23" s="137"/>
      <c r="L23" s="130"/>
      <c r="M23" s="131"/>
    </row>
    <row r="24" spans="1:13" ht="14.25" customHeight="1">
      <c r="A24" s="351" t="s">
        <v>77</v>
      </c>
      <c r="B24" s="333">
        <v>1888.4</v>
      </c>
      <c r="C24" s="339">
        <v>2991.6</v>
      </c>
      <c r="D24" s="340">
        <v>3567.2</v>
      </c>
      <c r="E24" s="341">
        <v>3960</v>
      </c>
      <c r="F24" s="342">
        <v>4960</v>
      </c>
      <c r="G24" s="355" t="s">
        <v>62</v>
      </c>
      <c r="H24" s="52"/>
      <c r="I24" s="169"/>
      <c r="J24" s="137"/>
      <c r="K24" s="137"/>
      <c r="L24" s="130"/>
      <c r="M24" s="131"/>
    </row>
    <row r="25" spans="1:13" ht="14.25" customHeight="1">
      <c r="A25" s="351" t="s">
        <v>128</v>
      </c>
      <c r="B25" s="333">
        <v>20543.42844</v>
      </c>
      <c r="C25" s="339">
        <v>15413.075999999999</v>
      </c>
      <c r="D25" s="340">
        <v>15192.8892</v>
      </c>
      <c r="E25" s="341">
        <v>12036.8784</v>
      </c>
      <c r="F25" s="343">
        <v>11743.296</v>
      </c>
      <c r="G25" s="355" t="s">
        <v>129</v>
      </c>
      <c r="H25" s="52"/>
      <c r="I25" s="170"/>
      <c r="J25" s="131"/>
      <c r="K25" s="131"/>
      <c r="L25" s="131"/>
      <c r="M25" s="131"/>
    </row>
    <row r="26" spans="1:13" ht="31.5" customHeight="1">
      <c r="A26" s="352" t="s">
        <v>73</v>
      </c>
      <c r="B26" s="333">
        <v>6669.0893050000004</v>
      </c>
      <c r="C26" s="339">
        <v>5814.2636151999995</v>
      </c>
      <c r="D26" s="340">
        <v>6939.7497149999999</v>
      </c>
      <c r="E26" s="341">
        <v>6808.2127389999996</v>
      </c>
      <c r="F26" s="344">
        <v>6991.980235</v>
      </c>
      <c r="G26" s="355" t="s">
        <v>137</v>
      </c>
      <c r="H26" s="52"/>
      <c r="I26" s="171"/>
      <c r="J26" s="137"/>
      <c r="K26" s="168"/>
      <c r="L26" s="137"/>
      <c r="M26" s="137"/>
    </row>
    <row r="27" spans="1:13" ht="14.25" customHeight="1">
      <c r="A27" s="351" t="s">
        <v>138</v>
      </c>
      <c r="B27" s="333">
        <v>5551.0714449999996</v>
      </c>
      <c r="C27" s="339">
        <v>5247.6304</v>
      </c>
      <c r="D27" s="340">
        <v>653.23559999999998</v>
      </c>
      <c r="E27" s="341">
        <v>651.35473000000002</v>
      </c>
      <c r="F27" s="342"/>
      <c r="G27" s="355" t="s">
        <v>139</v>
      </c>
      <c r="H27" s="98"/>
      <c r="I27" s="169"/>
      <c r="J27" s="137"/>
      <c r="K27" s="137"/>
      <c r="L27" s="137"/>
      <c r="M27" s="137"/>
    </row>
    <row r="28" spans="1:13" ht="14.25" customHeight="1">
      <c r="A28" s="351" t="s">
        <v>78</v>
      </c>
      <c r="B28" s="333">
        <v>2934.8005316899998</v>
      </c>
      <c r="C28" s="339">
        <v>3099.6308260000001</v>
      </c>
      <c r="D28" s="340">
        <v>3055.0093743500001</v>
      </c>
      <c r="E28" s="341">
        <v>2844.3940650999998</v>
      </c>
      <c r="F28" s="342">
        <v>3019.4389369</v>
      </c>
      <c r="G28" s="355" t="s">
        <v>37</v>
      </c>
      <c r="H28" s="52"/>
      <c r="I28" s="169"/>
      <c r="J28" s="137"/>
      <c r="K28" s="137"/>
      <c r="L28" s="137"/>
      <c r="M28" s="137"/>
    </row>
    <row r="29" spans="1:13" ht="14.25" customHeight="1">
      <c r="A29" s="349" t="s">
        <v>66</v>
      </c>
      <c r="B29" s="333">
        <v>56.144745700000001</v>
      </c>
      <c r="C29" s="333">
        <v>35.226050200000003</v>
      </c>
      <c r="D29" s="334">
        <v>51.6511</v>
      </c>
      <c r="E29" s="335">
        <v>53.975399500000002</v>
      </c>
      <c r="F29" s="336">
        <v>84.836931750000005</v>
      </c>
      <c r="G29" s="353" t="s">
        <v>63</v>
      </c>
      <c r="H29" s="52"/>
      <c r="I29" s="169"/>
      <c r="J29" s="137"/>
      <c r="K29" s="137"/>
      <c r="L29" s="137"/>
      <c r="M29" s="137"/>
    </row>
    <row r="30" spans="1:13" ht="14.25" customHeight="1">
      <c r="A30" s="349" t="s">
        <v>38</v>
      </c>
      <c r="B30" s="333">
        <v>122589.84516300001</v>
      </c>
      <c r="C30" s="333">
        <v>127468.82429999999</v>
      </c>
      <c r="D30" s="334">
        <v>134501.58702000001</v>
      </c>
      <c r="E30" s="335">
        <v>124391.99060999999</v>
      </c>
      <c r="F30" s="345">
        <v>117798.77555999999</v>
      </c>
      <c r="G30" s="353" t="s">
        <v>190</v>
      </c>
      <c r="H30" s="52"/>
      <c r="I30" s="171"/>
      <c r="J30" s="137"/>
      <c r="K30" s="137"/>
      <c r="L30" s="137"/>
      <c r="M30" s="137"/>
    </row>
    <row r="31" spans="1:13" ht="14.25" customHeight="1">
      <c r="A31" s="350" t="s">
        <v>39</v>
      </c>
      <c r="B31" s="333">
        <v>948.6228122</v>
      </c>
      <c r="C31" s="333">
        <v>880.10800359999996</v>
      </c>
      <c r="D31" s="334">
        <v>1104.6247800000001</v>
      </c>
      <c r="E31" s="335">
        <v>1143.0165179999999</v>
      </c>
      <c r="F31" s="346">
        <v>1082.2982400000001</v>
      </c>
      <c r="G31" s="353" t="s">
        <v>40</v>
      </c>
      <c r="H31" s="97"/>
      <c r="I31" s="172"/>
      <c r="J31" s="137"/>
      <c r="K31" s="137"/>
      <c r="L31" s="137"/>
      <c r="M31" s="137"/>
    </row>
    <row r="32" spans="1:13" ht="6" customHeight="1">
      <c r="A32" s="105"/>
      <c r="B32" s="347"/>
      <c r="C32" s="347"/>
      <c r="D32" s="334"/>
      <c r="E32" s="335"/>
      <c r="F32" s="334"/>
      <c r="G32" s="50"/>
      <c r="H32" s="105"/>
      <c r="I32" s="168"/>
      <c r="J32" s="137"/>
      <c r="K32" s="137"/>
      <c r="L32" s="137"/>
      <c r="M32" s="137"/>
    </row>
    <row r="33" spans="1:13" ht="14">
      <c r="A33" s="73" t="s">
        <v>7</v>
      </c>
      <c r="B33" s="348">
        <v>690716.75912348996</v>
      </c>
      <c r="C33" s="348">
        <f t="shared" ref="C33:F33" si="0">SUM(C8:C32)</f>
        <v>584975.75840883015</v>
      </c>
      <c r="D33" s="348">
        <f t="shared" si="0"/>
        <v>626693.29152513994</v>
      </c>
      <c r="E33" s="348">
        <f t="shared" si="0"/>
        <v>582155.49912257004</v>
      </c>
      <c r="F33" s="348">
        <f t="shared" si="0"/>
        <v>626965.40420569014</v>
      </c>
      <c r="G33" s="50" t="s">
        <v>102</v>
      </c>
      <c r="H33" s="59"/>
      <c r="I33" s="132"/>
      <c r="J33" s="132"/>
      <c r="K33" s="132"/>
      <c r="L33" s="132"/>
      <c r="M33" s="132"/>
    </row>
    <row r="34" spans="1:13" ht="14.25" customHeight="1">
      <c r="C34" s="70"/>
      <c r="D34" s="70"/>
      <c r="E34" s="70"/>
      <c r="F34" s="70"/>
      <c r="H34" s="97"/>
      <c r="I34" s="70"/>
      <c r="J34" s="70"/>
      <c r="K34" s="70"/>
      <c r="L34" s="70"/>
      <c r="M34" s="70"/>
    </row>
    <row r="35" spans="1:13" ht="4.5" customHeight="1">
      <c r="H35" s="57"/>
      <c r="I35" s="68"/>
      <c r="J35" s="68"/>
      <c r="K35" s="69"/>
      <c r="L35" s="68"/>
      <c r="M35" s="68"/>
    </row>
    <row r="36" spans="1:13" ht="20">
      <c r="A36" s="388" t="s">
        <v>100</v>
      </c>
      <c r="B36" s="40"/>
      <c r="C36" s="43"/>
      <c r="D36" s="43"/>
      <c r="E36" s="43"/>
      <c r="G36" s="29" t="s">
        <v>101</v>
      </c>
      <c r="H36" s="57"/>
      <c r="I36" s="43"/>
      <c r="J36" s="43"/>
      <c r="K36" s="69"/>
      <c r="L36" s="11"/>
      <c r="M36" s="11"/>
    </row>
    <row r="37" spans="1:13" ht="20">
      <c r="A37" s="40" t="s">
        <v>191</v>
      </c>
      <c r="B37" s="40"/>
      <c r="C37" s="43"/>
      <c r="D37" s="43"/>
      <c r="E37" s="43"/>
      <c r="G37" s="47" t="s">
        <v>192</v>
      </c>
      <c r="H37" s="57"/>
      <c r="I37" s="43"/>
      <c r="J37" s="43"/>
      <c r="K37" s="69"/>
      <c r="L37" s="11"/>
      <c r="M37" s="11"/>
    </row>
    <row r="38" spans="1:13" ht="14.25" customHeight="1">
      <c r="A38" s="41"/>
      <c r="B38" s="41"/>
      <c r="C38" s="71"/>
      <c r="D38" s="71"/>
      <c r="E38" s="71"/>
      <c r="H38" s="57"/>
      <c r="I38" s="71"/>
      <c r="J38" s="71"/>
      <c r="K38" s="69"/>
      <c r="L38" s="72"/>
      <c r="M38" s="71"/>
    </row>
    <row r="39" spans="1:13" ht="13.5" customHeight="1">
      <c r="A39" s="52" t="s">
        <v>5</v>
      </c>
      <c r="B39" s="144">
        <v>2021</v>
      </c>
      <c r="C39" s="144">
        <v>2020</v>
      </c>
      <c r="D39" s="144">
        <v>2019</v>
      </c>
      <c r="E39" s="144">
        <v>2018</v>
      </c>
      <c r="F39" s="144">
        <v>2017</v>
      </c>
      <c r="G39" s="49" t="s">
        <v>2</v>
      </c>
      <c r="H39" s="52"/>
      <c r="I39" s="144"/>
      <c r="J39" s="144"/>
      <c r="K39" s="144"/>
      <c r="L39" s="1"/>
      <c r="M39" s="113"/>
    </row>
    <row r="40" spans="1:13" ht="9.75" customHeight="1">
      <c r="A40" s="52"/>
      <c r="B40" s="52"/>
      <c r="C40" s="52"/>
      <c r="F40" s="68"/>
      <c r="G40" s="49"/>
      <c r="H40" s="52"/>
      <c r="I40" s="68"/>
      <c r="J40" s="68"/>
      <c r="K40" s="123"/>
      <c r="L40" s="123"/>
      <c r="M40" s="68"/>
    </row>
    <row r="41" spans="1:13" ht="13.5" customHeight="1">
      <c r="A41" s="349" t="s">
        <v>133</v>
      </c>
      <c r="B41" s="333">
        <v>5256.2952274199997</v>
      </c>
      <c r="C41" s="333">
        <v>3562.1277813699999</v>
      </c>
      <c r="D41" s="341">
        <v>6889.5030911100002</v>
      </c>
      <c r="E41" s="341">
        <v>4290.8406159100005</v>
      </c>
      <c r="F41" s="378">
        <v>5221.4778984200002</v>
      </c>
      <c r="G41" s="353" t="s">
        <v>57</v>
      </c>
      <c r="H41" s="97"/>
      <c r="I41" s="177"/>
      <c r="J41" s="143"/>
      <c r="K41" s="143"/>
      <c r="L41" s="134"/>
      <c r="M41" s="134"/>
    </row>
    <row r="42" spans="1:13" ht="13.5" customHeight="1">
      <c r="A42" s="350" t="s">
        <v>13</v>
      </c>
      <c r="B42" s="333">
        <v>1684.0160803499998</v>
      </c>
      <c r="C42" s="333">
        <v>880.76412743000003</v>
      </c>
      <c r="D42" s="341">
        <v>1167.5745085599999</v>
      </c>
      <c r="E42" s="341">
        <v>1091.33392589</v>
      </c>
      <c r="F42" s="378">
        <v>1558.78759513</v>
      </c>
      <c r="G42" s="353" t="s">
        <v>32</v>
      </c>
      <c r="H42" s="52"/>
      <c r="I42" s="177"/>
      <c r="J42" s="143"/>
      <c r="K42" s="143"/>
      <c r="L42" s="134"/>
      <c r="M42" s="134"/>
    </row>
    <row r="43" spans="1:13" ht="13.5" customHeight="1">
      <c r="A43" s="349" t="s">
        <v>25</v>
      </c>
      <c r="B43" s="333">
        <v>24878.248619499998</v>
      </c>
      <c r="C43" s="333">
        <v>24056.996089200002</v>
      </c>
      <c r="D43" s="341">
        <v>21952.990976649999</v>
      </c>
      <c r="E43" s="341">
        <v>20051.806438299998</v>
      </c>
      <c r="F43" s="378">
        <v>25130.887572799998</v>
      </c>
      <c r="G43" s="353" t="s">
        <v>3</v>
      </c>
      <c r="H43" s="52"/>
      <c r="I43" s="177"/>
      <c r="J43" s="143"/>
      <c r="K43" s="143"/>
      <c r="L43" s="134"/>
      <c r="M43" s="134"/>
    </row>
    <row r="44" spans="1:13" ht="13.5" customHeight="1">
      <c r="A44" s="349" t="s">
        <v>76</v>
      </c>
      <c r="B44" s="333">
        <v>9279.9721090300009</v>
      </c>
      <c r="C44" s="333">
        <v>3399.7704783600002</v>
      </c>
      <c r="D44" s="341">
        <v>5303.4407286899996</v>
      </c>
      <c r="E44" s="341">
        <v>3562.65141984</v>
      </c>
      <c r="F44" s="378">
        <v>9657.3890392800004</v>
      </c>
      <c r="G44" s="353" t="s">
        <v>58</v>
      </c>
      <c r="H44" s="97"/>
      <c r="I44" s="177"/>
      <c r="J44" s="143"/>
      <c r="K44" s="143"/>
      <c r="L44" s="134"/>
      <c r="M44" s="134"/>
    </row>
    <row r="45" spans="1:13" ht="13.5" customHeight="1">
      <c r="A45" s="350" t="s">
        <v>26</v>
      </c>
      <c r="B45" s="333">
        <v>769.01592200000005</v>
      </c>
      <c r="C45" s="333">
        <v>467.92446899999999</v>
      </c>
      <c r="D45" s="341">
        <v>545.64809300000002</v>
      </c>
      <c r="E45" s="341">
        <v>1293.4564559999999</v>
      </c>
      <c r="F45" s="378">
        <v>535.59286599999996</v>
      </c>
      <c r="G45" s="353" t="s">
        <v>27</v>
      </c>
      <c r="H45" s="52"/>
      <c r="I45" s="177"/>
      <c r="J45" s="143"/>
      <c r="K45" s="143"/>
      <c r="L45" s="134"/>
      <c r="M45" s="134"/>
    </row>
    <row r="46" spans="1:13" ht="13.5" customHeight="1">
      <c r="A46" s="349" t="s">
        <v>33</v>
      </c>
      <c r="B46" s="333">
        <v>502.16370999999998</v>
      </c>
      <c r="C46" s="333">
        <v>120.5444123</v>
      </c>
      <c r="D46" s="341">
        <v>89.182102950000001</v>
      </c>
      <c r="E46" s="341">
        <v>533.76593930000001</v>
      </c>
      <c r="F46" s="378">
        <v>1153.99181325</v>
      </c>
      <c r="G46" s="353" t="s">
        <v>34</v>
      </c>
      <c r="H46" s="52"/>
      <c r="I46" s="177"/>
      <c r="J46" s="143"/>
      <c r="K46" s="143"/>
      <c r="L46" s="134"/>
      <c r="M46" s="134"/>
    </row>
    <row r="47" spans="1:13" ht="13.5" customHeight="1">
      <c r="A47" s="349" t="s">
        <v>14</v>
      </c>
      <c r="B47" s="333">
        <v>2560.7095861099997</v>
      </c>
      <c r="C47" s="333">
        <v>2919.1300385700001</v>
      </c>
      <c r="D47" s="341">
        <v>2097.6494290400001</v>
      </c>
      <c r="E47" s="341">
        <v>1047.34152161</v>
      </c>
      <c r="F47" s="378">
        <v>1913.50883832</v>
      </c>
      <c r="G47" s="353" t="s">
        <v>15</v>
      </c>
      <c r="H47" s="52"/>
      <c r="I47" s="177"/>
      <c r="J47" s="143"/>
      <c r="K47" s="143"/>
      <c r="L47" s="134"/>
      <c r="M47" s="134"/>
    </row>
    <row r="48" spans="1:13" ht="13.5" customHeight="1">
      <c r="A48" s="349" t="s">
        <v>125</v>
      </c>
      <c r="B48" s="333">
        <v>731.03351570000007</v>
      </c>
      <c r="C48" s="333">
        <v>907.98012770000003</v>
      </c>
      <c r="D48" s="341">
        <v>582.04001459999995</v>
      </c>
      <c r="E48" s="341">
        <v>862.9927275</v>
      </c>
      <c r="F48" s="378">
        <v>758.74639119999995</v>
      </c>
      <c r="G48" s="353" t="s">
        <v>134</v>
      </c>
      <c r="H48" s="52"/>
      <c r="I48" s="177"/>
      <c r="J48" s="143"/>
      <c r="K48" s="143"/>
      <c r="L48" s="134"/>
      <c r="M48" s="134"/>
    </row>
    <row r="49" spans="1:13" ht="13.5" customHeight="1">
      <c r="A49" s="349" t="s">
        <v>64</v>
      </c>
      <c r="B49" s="333">
        <v>26.521282750000001</v>
      </c>
      <c r="C49" s="333">
        <v>0.93166269999999995</v>
      </c>
      <c r="D49" s="341">
        <v>10.70116135</v>
      </c>
      <c r="E49" s="341">
        <v>3.46202985</v>
      </c>
      <c r="F49" s="378">
        <v>1.9247222500000001</v>
      </c>
      <c r="G49" s="353" t="s">
        <v>59</v>
      </c>
      <c r="H49" s="97"/>
      <c r="I49" s="177"/>
      <c r="J49" s="143"/>
      <c r="K49" s="143"/>
      <c r="L49" s="134"/>
      <c r="M49" s="134"/>
    </row>
    <row r="50" spans="1:13" ht="13.5" customHeight="1">
      <c r="A50" s="350" t="s">
        <v>16</v>
      </c>
      <c r="B50" s="333">
        <v>435.12572639999996</v>
      </c>
      <c r="C50" s="333">
        <v>12.1218913</v>
      </c>
      <c r="D50" s="341">
        <v>15.2754472</v>
      </c>
      <c r="E50" s="341">
        <v>21.261539800000001</v>
      </c>
      <c r="F50" s="378">
        <v>57.569794000000002</v>
      </c>
      <c r="G50" s="353" t="s">
        <v>17</v>
      </c>
      <c r="H50" s="97"/>
      <c r="I50" s="177"/>
      <c r="J50" s="143"/>
      <c r="K50" s="143"/>
      <c r="L50" s="134"/>
      <c r="M50" s="134"/>
    </row>
    <row r="51" spans="1:13" ht="13.5" customHeight="1">
      <c r="A51" s="350" t="s">
        <v>71</v>
      </c>
      <c r="B51" s="333">
        <v>15.15888</v>
      </c>
      <c r="C51" s="333">
        <v>7.75062243</v>
      </c>
      <c r="D51" s="341">
        <v>6.9628726700000003</v>
      </c>
      <c r="E51" s="341">
        <v>3.6824218599999998</v>
      </c>
      <c r="F51" s="378">
        <v>27.699145550000001</v>
      </c>
      <c r="G51" s="353" t="s">
        <v>250</v>
      </c>
      <c r="H51" s="52"/>
      <c r="I51" s="177"/>
      <c r="J51" s="143"/>
      <c r="K51" s="143"/>
      <c r="L51" s="134"/>
      <c r="M51" s="134"/>
    </row>
    <row r="52" spans="1:13" ht="13.5" customHeight="1">
      <c r="A52" s="349" t="s">
        <v>28</v>
      </c>
      <c r="B52" s="333">
        <v>73.30342211</v>
      </c>
      <c r="C52" s="379">
        <v>108.28727014</v>
      </c>
      <c r="D52" s="341">
        <v>29.546799</v>
      </c>
      <c r="E52" s="341">
        <v>191.76195290000001</v>
      </c>
      <c r="F52" s="378">
        <v>96.708940049999995</v>
      </c>
      <c r="G52" s="354" t="s">
        <v>29</v>
      </c>
      <c r="H52" s="52"/>
      <c r="I52" s="177"/>
      <c r="J52" s="143"/>
      <c r="K52" s="143"/>
      <c r="L52" s="134"/>
      <c r="M52" s="134"/>
    </row>
    <row r="53" spans="1:13" ht="13.5" customHeight="1">
      <c r="A53" s="349" t="s">
        <v>72</v>
      </c>
      <c r="B53" s="333">
        <v>1541.6543172500001</v>
      </c>
      <c r="C53" s="333">
        <v>1186.61485429</v>
      </c>
      <c r="D53" s="341">
        <v>836.72362366000004</v>
      </c>
      <c r="E53" s="341">
        <v>417.85520700000001</v>
      </c>
      <c r="F53" s="378">
        <v>458.18833058000001</v>
      </c>
      <c r="G53" s="353" t="s">
        <v>249</v>
      </c>
      <c r="H53" s="98"/>
      <c r="I53" s="177"/>
      <c r="J53" s="143"/>
      <c r="K53" s="143"/>
      <c r="L53" s="134"/>
      <c r="M53" s="134"/>
    </row>
    <row r="54" spans="1:13" ht="13.5" customHeight="1">
      <c r="A54" s="350" t="s">
        <v>30</v>
      </c>
      <c r="B54" s="333">
        <v>1893.7392558499998</v>
      </c>
      <c r="C54" s="379">
        <v>1114.967515</v>
      </c>
      <c r="D54" s="341">
        <v>752.33687944999997</v>
      </c>
      <c r="E54" s="341">
        <v>1023.3820494</v>
      </c>
      <c r="F54" s="378">
        <v>1708.7011308000001</v>
      </c>
      <c r="G54" s="353" t="s">
        <v>60</v>
      </c>
      <c r="I54" s="177"/>
      <c r="J54" s="143"/>
      <c r="K54" s="143"/>
      <c r="L54" s="134"/>
      <c r="M54" s="134"/>
    </row>
    <row r="55" spans="1:13" ht="13.5" customHeight="1">
      <c r="A55" s="356" t="s">
        <v>135</v>
      </c>
      <c r="B55" s="333">
        <v>1532.28321697</v>
      </c>
      <c r="C55" s="379">
        <v>896.16856666000001</v>
      </c>
      <c r="D55" s="341">
        <v>1051.0674517</v>
      </c>
      <c r="E55" s="341">
        <v>3401.77161338</v>
      </c>
      <c r="F55" s="380">
        <v>6428.9069519200002</v>
      </c>
      <c r="G55" s="355" t="s">
        <v>136</v>
      </c>
      <c r="H55" s="52"/>
      <c r="I55" s="177"/>
      <c r="J55" s="143"/>
      <c r="K55" s="143"/>
      <c r="L55" s="134"/>
      <c r="M55" s="134"/>
    </row>
    <row r="56" spans="1:13" ht="13.5" customHeight="1">
      <c r="A56" s="349" t="s">
        <v>65</v>
      </c>
      <c r="B56" s="333">
        <v>792.54448200000002</v>
      </c>
      <c r="C56" s="333">
        <v>1374.8380852</v>
      </c>
      <c r="D56" s="341">
        <v>1471.8936080000001</v>
      </c>
      <c r="E56" s="341">
        <v>1224.8272191000001</v>
      </c>
      <c r="F56" s="378">
        <v>1533.6693330000001</v>
      </c>
      <c r="G56" s="353" t="s">
        <v>61</v>
      </c>
      <c r="H56" s="52"/>
      <c r="I56" s="177"/>
      <c r="J56" s="143"/>
      <c r="K56" s="143"/>
      <c r="L56" s="134"/>
      <c r="M56" s="134"/>
    </row>
    <row r="57" spans="1:13" ht="13.5" customHeight="1">
      <c r="A57" s="349" t="s">
        <v>77</v>
      </c>
      <c r="B57" s="333">
        <v>124.92171925</v>
      </c>
      <c r="C57" s="333">
        <v>95.888105499999995</v>
      </c>
      <c r="D57" s="341">
        <v>66.112759100000005</v>
      </c>
      <c r="E57" s="341">
        <v>74.199713200000005</v>
      </c>
      <c r="F57" s="378">
        <v>108.97951279999999</v>
      </c>
      <c r="G57" s="353" t="s">
        <v>62</v>
      </c>
      <c r="H57" s="52"/>
      <c r="I57" s="177"/>
      <c r="J57" s="143"/>
      <c r="K57" s="143"/>
      <c r="L57" s="134"/>
      <c r="M57" s="134"/>
    </row>
    <row r="58" spans="1:13" ht="13.5" customHeight="1">
      <c r="A58" s="349" t="s">
        <v>128</v>
      </c>
      <c r="B58" s="333">
        <v>6732.5633799500001</v>
      </c>
      <c r="C58" s="333">
        <v>1668.56562495</v>
      </c>
      <c r="D58" s="341">
        <v>1640.51555525</v>
      </c>
      <c r="E58" s="341">
        <v>1772.6640927999999</v>
      </c>
      <c r="F58" s="378">
        <v>2446.43691425</v>
      </c>
      <c r="G58" s="357" t="s">
        <v>129</v>
      </c>
      <c r="H58" s="52"/>
      <c r="I58" s="177"/>
      <c r="J58" s="147"/>
      <c r="K58" s="68"/>
      <c r="L58" s="69"/>
      <c r="M58" s="68"/>
    </row>
    <row r="59" spans="1:13" ht="28">
      <c r="A59" s="377" t="s">
        <v>73</v>
      </c>
      <c r="B59" s="333">
        <v>436.56352129999999</v>
      </c>
      <c r="C59" s="333">
        <v>552.28800360000002</v>
      </c>
      <c r="D59" s="341">
        <v>389.71563631999999</v>
      </c>
      <c r="E59" s="341">
        <v>925.87097470000003</v>
      </c>
      <c r="F59" s="378">
        <v>261.95554635000002</v>
      </c>
      <c r="G59" s="353" t="s">
        <v>251</v>
      </c>
      <c r="H59" s="52"/>
      <c r="I59" s="177"/>
      <c r="J59" s="68"/>
      <c r="K59" s="68"/>
      <c r="L59" s="133"/>
      <c r="M59" s="135"/>
    </row>
    <row r="60" spans="1:13" ht="13.5" customHeight="1">
      <c r="A60" s="351" t="s">
        <v>138</v>
      </c>
      <c r="B60" s="333">
        <v>909.43694425000001</v>
      </c>
      <c r="C60" s="333">
        <v>312.14630018999998</v>
      </c>
      <c r="D60" s="341">
        <v>68.54554066</v>
      </c>
      <c r="E60" s="341">
        <v>75.350183369999996</v>
      </c>
      <c r="F60" s="380"/>
      <c r="G60" s="355" t="s">
        <v>139</v>
      </c>
      <c r="H60" s="52"/>
      <c r="I60" s="177"/>
      <c r="J60" s="147"/>
      <c r="K60" s="147"/>
      <c r="L60" s="134"/>
      <c r="M60" s="134"/>
    </row>
    <row r="61" spans="1:13" ht="13.5" customHeight="1">
      <c r="A61" s="349" t="s">
        <v>78</v>
      </c>
      <c r="B61" s="333">
        <v>115.50923065000001</v>
      </c>
      <c r="C61" s="333">
        <v>59.342479240000003</v>
      </c>
      <c r="D61" s="341">
        <v>78.201086439999997</v>
      </c>
      <c r="E61" s="341">
        <v>118.72064992</v>
      </c>
      <c r="F61" s="378">
        <v>174.43274776000001</v>
      </c>
      <c r="G61" s="353" t="s">
        <v>37</v>
      </c>
      <c r="H61" s="52"/>
      <c r="I61" s="177"/>
      <c r="J61" s="143"/>
      <c r="K61" s="143"/>
      <c r="L61" s="134"/>
      <c r="M61" s="134"/>
    </row>
    <row r="62" spans="1:13" ht="13.5" customHeight="1">
      <c r="A62" s="349" t="s">
        <v>66</v>
      </c>
      <c r="B62" s="333">
        <v>42.009142900000001</v>
      </c>
      <c r="C62" s="333">
        <v>4.3107831499999998</v>
      </c>
      <c r="D62" s="341">
        <v>34.354951120000003</v>
      </c>
      <c r="E62" s="341">
        <v>12.135398410000001</v>
      </c>
      <c r="F62" s="378">
        <v>131.41273043999999</v>
      </c>
      <c r="G62" s="353" t="s">
        <v>63</v>
      </c>
      <c r="H62" s="52"/>
      <c r="I62" s="177"/>
      <c r="J62" s="143"/>
      <c r="K62" s="143"/>
      <c r="L62" s="134"/>
      <c r="M62" s="134"/>
    </row>
    <row r="63" spans="1:13" ht="13.5" customHeight="1">
      <c r="A63" s="349" t="s">
        <v>38</v>
      </c>
      <c r="B63" s="333">
        <v>3848.5793896499999</v>
      </c>
      <c r="C63" s="333">
        <v>5106.6111706000002</v>
      </c>
      <c r="D63" s="341">
        <v>12774.0619888</v>
      </c>
      <c r="E63" s="341">
        <v>3881.0835849</v>
      </c>
      <c r="F63" s="378">
        <v>4079.3685215999999</v>
      </c>
      <c r="G63" s="353" t="s">
        <v>190</v>
      </c>
      <c r="H63" s="52"/>
      <c r="I63" s="177"/>
      <c r="J63" s="143"/>
      <c r="K63" s="143"/>
      <c r="L63" s="134"/>
      <c r="M63" s="134"/>
    </row>
    <row r="64" spans="1:13" ht="13.5" customHeight="1">
      <c r="A64" s="349" t="s">
        <v>39</v>
      </c>
      <c r="B64" s="333">
        <v>14.67313935</v>
      </c>
      <c r="C64" s="333">
        <v>22.283296750000002</v>
      </c>
      <c r="D64" s="341">
        <v>15.770461900000001</v>
      </c>
      <c r="E64" s="341">
        <v>30.952474850000002</v>
      </c>
      <c r="F64" s="378">
        <v>41.977334800000001</v>
      </c>
      <c r="G64" s="353" t="s">
        <v>40</v>
      </c>
      <c r="H64" s="106"/>
      <c r="I64" s="177"/>
      <c r="J64" s="143"/>
      <c r="K64" s="143"/>
      <c r="L64" s="134"/>
      <c r="M64" s="134"/>
    </row>
    <row r="65" spans="1:13" ht="4.5" customHeight="1">
      <c r="A65" s="52"/>
      <c r="C65" s="197"/>
      <c r="D65" s="207"/>
      <c r="E65" s="207"/>
      <c r="F65" s="199"/>
      <c r="G65" s="50"/>
      <c r="H65" s="87"/>
      <c r="I65" s="68"/>
      <c r="J65" s="133"/>
      <c r="K65" s="133"/>
      <c r="L65" s="135"/>
      <c r="M65" s="135"/>
    </row>
    <row r="66" spans="1:13" ht="14.25" customHeight="1">
      <c r="A66" s="59" t="s">
        <v>7</v>
      </c>
      <c r="B66" s="389">
        <f>SUM(B41:B65)</f>
        <v>64196.041820740014</v>
      </c>
      <c r="C66" s="389">
        <f>SUM(C41:C65)</f>
        <v>48838.35375563</v>
      </c>
      <c r="D66" s="389">
        <f t="shared" ref="D66:F66" si="1">SUM(D41:D65)</f>
        <v>57869.814767220007</v>
      </c>
      <c r="E66" s="389">
        <f t="shared" si="1"/>
        <v>45913.170149789999</v>
      </c>
      <c r="F66" s="389">
        <f t="shared" si="1"/>
        <v>63488.31367055</v>
      </c>
      <c r="G66" s="50" t="s">
        <v>102</v>
      </c>
      <c r="H66" s="87"/>
      <c r="I66" s="136"/>
      <c r="J66" s="136"/>
      <c r="K66" s="136"/>
      <c r="L66" s="136"/>
      <c r="M66" s="136"/>
    </row>
    <row r="67" spans="1:13" ht="8.25" customHeight="1">
      <c r="B67" s="358"/>
      <c r="C67" s="107"/>
      <c r="D67" s="107"/>
      <c r="E67" s="107"/>
    </row>
    <row r="68" spans="1:13" ht="5.25" customHeight="1">
      <c r="B68" s="152"/>
      <c r="C68" s="152"/>
      <c r="D68" s="152"/>
      <c r="E68" s="11"/>
      <c r="F68" s="11"/>
    </row>
    <row r="69" spans="1:13" ht="12.75" customHeight="1">
      <c r="A69" s="53" t="s">
        <v>79</v>
      </c>
      <c r="B69" s="53"/>
      <c r="E69" s="109"/>
      <c r="G69" s="7" t="s">
        <v>85</v>
      </c>
      <c r="H69" s="57"/>
    </row>
    <row r="70" spans="1:13" ht="12.75" customHeight="1">
      <c r="A70" s="62" t="s">
        <v>109</v>
      </c>
      <c r="B70" s="62"/>
      <c r="C70" s="109"/>
      <c r="D70" s="109"/>
      <c r="E70" s="110"/>
      <c r="F70" s="111"/>
      <c r="G70" s="85" t="s">
        <v>98</v>
      </c>
      <c r="H70" s="58"/>
    </row>
    <row r="72" spans="1:13">
      <c r="C72" s="110"/>
      <c r="D72" s="110"/>
    </row>
    <row r="73" spans="1:13">
      <c r="B73" s="12"/>
      <c r="C73" s="12"/>
      <c r="D73" s="183"/>
      <c r="E73" s="112"/>
      <c r="F73" s="112"/>
    </row>
    <row r="74" spans="1:13">
      <c r="B74" s="191"/>
      <c r="C74" s="191"/>
      <c r="D74" s="191"/>
      <c r="E74" s="186"/>
      <c r="F74" s="39"/>
    </row>
    <row r="75" spans="1:13">
      <c r="B75" s="191"/>
      <c r="C75" s="191"/>
      <c r="D75" s="191"/>
      <c r="E75" s="186"/>
      <c r="F75" s="39"/>
    </row>
    <row r="76" spans="1:13" ht="12.75" customHeight="1">
      <c r="A76" s="52"/>
      <c r="B76" s="196"/>
      <c r="C76" s="385"/>
      <c r="D76" s="196"/>
      <c r="E76" s="196"/>
      <c r="F76" s="196"/>
      <c r="G76" s="66"/>
    </row>
    <row r="77" spans="1:13" ht="17.149999999999999" customHeight="1">
      <c r="A77" s="67"/>
      <c r="B77" s="67"/>
      <c r="C77" s="49"/>
      <c r="D77" s="49"/>
      <c r="E77" s="61"/>
      <c r="G77" s="66"/>
    </row>
    <row r="78" spans="1:13">
      <c r="C78" s="61"/>
      <c r="D78" s="61"/>
    </row>
    <row r="80" spans="1:13" ht="17.149999999999999" customHeight="1">
      <c r="A80" s="67"/>
      <c r="B80" s="67"/>
      <c r="E80" s="61"/>
      <c r="G80" s="66"/>
      <c r="H80" s="58"/>
    </row>
    <row r="81" spans="1:10" s="58" customFormat="1" ht="17.149999999999999" customHeight="1">
      <c r="A81" s="73"/>
      <c r="B81" s="73"/>
      <c r="C81" s="61"/>
      <c r="D81" s="61"/>
      <c r="E81" s="74"/>
      <c r="F81" s="75"/>
      <c r="G81" s="50"/>
      <c r="I81" s="56"/>
      <c r="J81" s="56"/>
    </row>
    <row r="82" spans="1:10" s="58" customFormat="1" ht="17.149999999999999" customHeight="1">
      <c r="A82" s="73"/>
      <c r="B82" s="73"/>
      <c r="C82" s="74"/>
      <c r="D82" s="74"/>
      <c r="E82" s="74"/>
      <c r="F82" s="75"/>
      <c r="G82" s="50"/>
      <c r="I82" s="56"/>
      <c r="J82" s="56"/>
    </row>
    <row r="83" spans="1:10" s="58" customFormat="1" ht="17.149999999999999" customHeight="1">
      <c r="A83" s="73"/>
      <c r="B83" s="73"/>
      <c r="C83" s="74"/>
      <c r="D83" s="74"/>
      <c r="E83" s="74"/>
      <c r="F83" s="75"/>
      <c r="G83" s="50"/>
      <c r="I83" s="56"/>
      <c r="J83" s="56"/>
    </row>
    <row r="84" spans="1:10" s="58" customFormat="1" ht="17.149999999999999" customHeight="1">
      <c r="A84" s="73"/>
      <c r="B84" s="73"/>
      <c r="C84" s="74"/>
      <c r="D84" s="74"/>
      <c r="E84" s="74"/>
      <c r="F84" s="75"/>
      <c r="G84" s="60"/>
      <c r="H84" s="56"/>
    </row>
    <row r="85" spans="1:10" ht="12.75" customHeight="1">
      <c r="A85" s="76"/>
      <c r="B85" s="76"/>
      <c r="C85" s="74"/>
      <c r="D85" s="74"/>
      <c r="G85" s="5"/>
      <c r="I85" s="58"/>
      <c r="J85" s="58"/>
    </row>
    <row r="86" spans="1:10" ht="12.75" customHeight="1">
      <c r="A86" s="76"/>
      <c r="B86" s="76"/>
      <c r="G86" s="5"/>
      <c r="I86" s="58"/>
      <c r="J86" s="58"/>
    </row>
    <row r="87" spans="1:10" ht="12.75" customHeight="1">
      <c r="A87" s="76"/>
      <c r="B87" s="76"/>
      <c r="G87" s="5"/>
      <c r="I87" s="58"/>
      <c r="J87" s="58"/>
    </row>
    <row r="88" spans="1:10" ht="12.75" customHeight="1">
      <c r="A88" s="76"/>
      <c r="B88" s="76"/>
      <c r="G88" s="5"/>
    </row>
    <row r="89" spans="1:10" ht="12.75" customHeight="1">
      <c r="A89" s="4"/>
      <c r="B89" s="4"/>
      <c r="E89" s="11"/>
      <c r="G89" s="78"/>
    </row>
    <row r="90" spans="1:10" ht="12.75" customHeight="1">
      <c r="C90" s="11"/>
      <c r="D90" s="11"/>
      <c r="H90" s="77"/>
    </row>
    <row r="91" spans="1:10" ht="12.75" customHeight="1">
      <c r="A91" s="4"/>
      <c r="B91" s="4"/>
      <c r="E91" s="11"/>
      <c r="G91" s="77"/>
    </row>
    <row r="92" spans="1:10" ht="12.75" customHeight="1">
      <c r="A92" s="79"/>
      <c r="B92" s="79"/>
      <c r="C92" s="11"/>
      <c r="D92" s="11"/>
      <c r="E92" s="61"/>
      <c r="G92" s="78"/>
    </row>
    <row r="93" spans="1:10" ht="12.75" customHeight="1">
      <c r="C93" s="61"/>
      <c r="D93" s="61"/>
      <c r="H93" s="4"/>
    </row>
    <row r="94" spans="1:10" s="4" customFormat="1" ht="12.75" customHeight="1">
      <c r="C94" s="68"/>
      <c r="D94" s="68"/>
      <c r="E94" s="11"/>
      <c r="F94" s="80"/>
      <c r="I94" s="56"/>
      <c r="J94" s="56"/>
    </row>
    <row r="95" spans="1:10" s="4" customFormat="1" ht="12.75" customHeight="1">
      <c r="C95" s="11"/>
      <c r="D95" s="11"/>
      <c r="E95" s="11"/>
      <c r="F95" s="80"/>
      <c r="I95" s="56"/>
      <c r="J95" s="56"/>
    </row>
    <row r="96" spans="1:10" s="4" customFormat="1" ht="12.75" customHeight="1">
      <c r="C96" s="11"/>
      <c r="D96" s="11"/>
      <c r="E96" s="11"/>
      <c r="F96" s="80"/>
      <c r="I96" s="56"/>
      <c r="J96" s="56"/>
    </row>
    <row r="97" spans="1:10" s="4" customFormat="1" ht="12.75" customHeight="1">
      <c r="C97" s="11"/>
      <c r="D97" s="11"/>
      <c r="E97" s="11"/>
      <c r="F97" s="80"/>
      <c r="H97" s="56"/>
    </row>
    <row r="98" spans="1:10" ht="12.75" customHeight="1">
      <c r="A98" s="76"/>
      <c r="B98" s="76"/>
      <c r="C98" s="11"/>
      <c r="D98" s="11"/>
      <c r="I98" s="4"/>
      <c r="J98" s="4"/>
    </row>
    <row r="99" spans="1:10">
      <c r="I99" s="4"/>
      <c r="J99" s="4"/>
    </row>
    <row r="100" spans="1:10">
      <c r="I100" s="4"/>
      <c r="J100" s="4"/>
    </row>
  </sheetData>
  <printOptions gridLinesSet="0"/>
  <pageMargins left="0.59055118110236227" right="0.53125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M69"/>
  <sheetViews>
    <sheetView showGridLines="0" tabSelected="1" view="pageLayout" topLeftCell="A31" workbookViewId="0">
      <selection activeCell="A33" sqref="A33"/>
    </sheetView>
  </sheetViews>
  <sheetFormatPr baseColWidth="10" defaultColWidth="11" defaultRowHeight="13"/>
  <cols>
    <col min="1" max="1" width="37.08203125" style="4" customWidth="1"/>
    <col min="2" max="2" width="9.08203125" style="194" customWidth="1"/>
    <col min="3" max="3" width="9.5" style="114" customWidth="1"/>
    <col min="4" max="4" width="9.25" style="114" customWidth="1"/>
    <col min="5" max="6" width="9" style="4" customWidth="1"/>
    <col min="7" max="7" width="29.25" style="11" customWidth="1"/>
    <col min="8" max="8" width="21.83203125" style="4" customWidth="1"/>
    <col min="9" max="13" width="6.83203125" style="4" bestFit="1" customWidth="1"/>
    <col min="14" max="16384" width="11" style="4"/>
  </cols>
  <sheetData>
    <row r="1" spans="1:13" ht="22.5">
      <c r="A1" s="25" t="s">
        <v>69</v>
      </c>
      <c r="B1" s="200"/>
      <c r="C1" s="174"/>
      <c r="D1" s="174"/>
      <c r="E1" s="2"/>
      <c r="F1" s="2"/>
      <c r="G1" s="27" t="s">
        <v>68</v>
      </c>
    </row>
    <row r="2" spans="1:13">
      <c r="G2" s="7"/>
    </row>
    <row r="3" spans="1:13" ht="20">
      <c r="A3" s="22" t="s">
        <v>103</v>
      </c>
      <c r="B3" s="201"/>
      <c r="C3" s="175"/>
      <c r="D3" s="175"/>
      <c r="E3" s="6"/>
      <c r="F3" s="6"/>
      <c r="G3" s="29" t="s">
        <v>132</v>
      </c>
    </row>
    <row r="4" spans="1:13" ht="20">
      <c r="A4" s="22"/>
      <c r="B4" s="201"/>
      <c r="C4" s="175"/>
      <c r="D4" s="175"/>
      <c r="E4" s="6"/>
      <c r="F4" s="6"/>
      <c r="G4" s="29"/>
    </row>
    <row r="5" spans="1:13" ht="9.75" customHeight="1">
      <c r="A5" s="22"/>
      <c r="B5" s="201"/>
      <c r="C5" s="175"/>
      <c r="D5" s="175"/>
      <c r="F5" s="6"/>
      <c r="G5" s="29"/>
    </row>
    <row r="6" spans="1:13" ht="17.5">
      <c r="A6" s="364" t="s">
        <v>45</v>
      </c>
      <c r="B6" s="178">
        <v>2021</v>
      </c>
      <c r="C6" s="178">
        <v>2020</v>
      </c>
      <c r="D6" s="144">
        <v>2019</v>
      </c>
      <c r="E6" s="144">
        <v>2018</v>
      </c>
      <c r="F6" s="144">
        <v>2017</v>
      </c>
      <c r="G6" s="363" t="s">
        <v>70</v>
      </c>
      <c r="H6" s="88"/>
      <c r="I6" s="178"/>
      <c r="J6" s="178"/>
      <c r="K6" s="178"/>
      <c r="L6" s="179"/>
      <c r="M6" s="180"/>
    </row>
    <row r="7" spans="1:13" ht="9.75" customHeight="1">
      <c r="A7" s="81"/>
      <c r="B7" s="202"/>
      <c r="C7" s="202"/>
      <c r="E7" s="119"/>
      <c r="F7" s="119"/>
      <c r="G7" s="82"/>
      <c r="H7" s="81"/>
      <c r="I7" s="119"/>
      <c r="J7" s="119"/>
      <c r="K7" s="119"/>
      <c r="L7" s="39"/>
      <c r="M7" s="39"/>
    </row>
    <row r="8" spans="1:13" s="83" customFormat="1" ht="19.5" customHeight="1">
      <c r="A8" s="366" t="s">
        <v>8</v>
      </c>
      <c r="B8" s="203" t="s">
        <v>124</v>
      </c>
      <c r="C8" s="203" t="s">
        <v>124</v>
      </c>
      <c r="D8" s="83" t="s">
        <v>124</v>
      </c>
      <c r="E8" s="119" t="s">
        <v>124</v>
      </c>
      <c r="F8" s="119" t="s">
        <v>124</v>
      </c>
      <c r="G8" s="208" t="s">
        <v>46</v>
      </c>
      <c r="H8" s="89"/>
      <c r="I8" s="119"/>
      <c r="J8" s="119"/>
      <c r="K8" s="119"/>
      <c r="L8" s="119"/>
      <c r="M8" s="119"/>
    </row>
    <row r="9" spans="1:13" ht="19.5" customHeight="1">
      <c r="A9" s="360" t="s">
        <v>8</v>
      </c>
      <c r="B9" s="204">
        <v>13358.32</v>
      </c>
      <c r="C9" s="204">
        <v>11287.3802</v>
      </c>
      <c r="D9" s="192">
        <v>12171.901599999999</v>
      </c>
      <c r="E9" s="189">
        <v>11364.3102</v>
      </c>
      <c r="F9" s="119">
        <v>12388.8199</v>
      </c>
      <c r="G9" s="92" t="s">
        <v>46</v>
      </c>
      <c r="H9" s="91"/>
      <c r="I9" s="119"/>
      <c r="J9" s="138"/>
      <c r="K9" s="138"/>
      <c r="L9" s="139"/>
      <c r="M9" s="139"/>
    </row>
    <row r="10" spans="1:13" ht="19.5" customHeight="1">
      <c r="A10" s="361" t="s">
        <v>120</v>
      </c>
      <c r="B10" s="204">
        <v>38888.370000000003</v>
      </c>
      <c r="C10" s="204">
        <v>31850.400600000001</v>
      </c>
      <c r="D10" s="192">
        <v>33213.9853</v>
      </c>
      <c r="E10" s="189">
        <v>29834.411199999999</v>
      </c>
      <c r="F10" s="119">
        <v>31341.8141</v>
      </c>
      <c r="G10" s="94" t="s">
        <v>47</v>
      </c>
      <c r="H10" s="93"/>
      <c r="I10" s="119"/>
      <c r="J10" s="138"/>
      <c r="K10" s="138"/>
      <c r="L10" s="140"/>
      <c r="M10" s="140"/>
    </row>
    <row r="11" spans="1:13" ht="19.5" customHeight="1">
      <c r="A11" s="361" t="s">
        <v>121</v>
      </c>
      <c r="B11" s="204">
        <v>34423.58</v>
      </c>
      <c r="C11" s="204">
        <v>28325.716100000001</v>
      </c>
      <c r="D11" s="192">
        <v>29687.092700000001</v>
      </c>
      <c r="E11" s="189">
        <v>26821.174999999999</v>
      </c>
      <c r="F11" s="119">
        <v>28333.012900000002</v>
      </c>
      <c r="G11" s="94" t="s">
        <v>48</v>
      </c>
      <c r="H11" s="93"/>
      <c r="I11" s="119"/>
      <c r="J11" s="138"/>
      <c r="K11" s="138"/>
      <c r="L11" s="138"/>
      <c r="M11" s="140"/>
    </row>
    <row r="12" spans="1:13" ht="19.5" customHeight="1">
      <c r="A12" s="361" t="s">
        <v>41</v>
      </c>
      <c r="B12" s="204">
        <v>11730.99</v>
      </c>
      <c r="C12" s="204">
        <v>10330.4344</v>
      </c>
      <c r="D12" s="192">
        <v>10340.5715</v>
      </c>
      <c r="E12" s="189">
        <v>9682.4446000000007</v>
      </c>
      <c r="F12" s="119">
        <v>10819.499100000001</v>
      </c>
      <c r="G12" s="94" t="s">
        <v>42</v>
      </c>
      <c r="H12" s="93"/>
      <c r="I12" s="119"/>
      <c r="J12" s="138"/>
      <c r="K12" s="138"/>
      <c r="L12" s="140"/>
      <c r="M12" s="140"/>
    </row>
    <row r="13" spans="1:13" ht="19.5" customHeight="1">
      <c r="A13" s="362" t="s">
        <v>43</v>
      </c>
      <c r="B13" s="204">
        <v>13079.15</v>
      </c>
      <c r="C13" s="204">
        <v>10628.434600000001</v>
      </c>
      <c r="D13" s="192">
        <v>11642.962</v>
      </c>
      <c r="E13" s="189">
        <v>10683.873299999999</v>
      </c>
      <c r="F13" s="119">
        <v>11404.4262</v>
      </c>
      <c r="G13" s="96" t="s">
        <v>44</v>
      </c>
      <c r="H13" s="95"/>
      <c r="I13" s="119"/>
      <c r="J13" s="138"/>
      <c r="K13" s="138"/>
      <c r="L13" s="140"/>
      <c r="M13" s="141"/>
    </row>
    <row r="14" spans="1:13" s="83" customFormat="1" ht="19.5" customHeight="1">
      <c r="A14" s="359" t="s">
        <v>9</v>
      </c>
      <c r="C14" s="203" t="s">
        <v>124</v>
      </c>
      <c r="D14" s="193" t="s">
        <v>124</v>
      </c>
      <c r="E14" s="83" t="s">
        <v>124</v>
      </c>
      <c r="F14" s="119" t="s">
        <v>124</v>
      </c>
      <c r="G14" s="208" t="s">
        <v>49</v>
      </c>
      <c r="H14" s="89"/>
      <c r="I14" s="119"/>
      <c r="J14" s="138"/>
      <c r="K14" s="138"/>
      <c r="L14" s="138"/>
      <c r="M14" s="142"/>
    </row>
    <row r="15" spans="1:13" ht="19.5" customHeight="1">
      <c r="A15" s="360" t="s">
        <v>9</v>
      </c>
      <c r="B15" s="204">
        <v>10807.69</v>
      </c>
      <c r="C15" s="204">
        <v>9189.8971999999994</v>
      </c>
      <c r="D15" s="192">
        <v>9919.2484000000004</v>
      </c>
      <c r="E15" s="189">
        <v>9232.9997999999996</v>
      </c>
      <c r="F15" s="119">
        <v>10100.3212</v>
      </c>
      <c r="G15" s="92" t="s">
        <v>49</v>
      </c>
      <c r="H15" s="91"/>
      <c r="I15" s="119"/>
      <c r="J15" s="138"/>
      <c r="K15" s="138"/>
      <c r="L15" s="139"/>
      <c r="M15" s="139"/>
    </row>
    <row r="16" spans="1:13" ht="19.5" customHeight="1">
      <c r="A16" s="361" t="s">
        <v>122</v>
      </c>
      <c r="B16" s="204">
        <v>29824.51</v>
      </c>
      <c r="C16" s="204">
        <v>24570.6744</v>
      </c>
      <c r="D16" s="192">
        <v>25639.341100000001</v>
      </c>
      <c r="E16" s="189">
        <v>22953.023499999999</v>
      </c>
      <c r="F16" s="119">
        <v>24201.714</v>
      </c>
      <c r="G16" s="94" t="s">
        <v>50</v>
      </c>
      <c r="H16" s="93"/>
      <c r="I16" s="119"/>
      <c r="J16" s="138"/>
      <c r="K16" s="138"/>
      <c r="L16" s="140"/>
      <c r="M16" s="140"/>
    </row>
    <row r="17" spans="1:13" ht="19.5" customHeight="1">
      <c r="A17" s="361" t="s">
        <v>123</v>
      </c>
      <c r="B17" s="204">
        <v>26538.42</v>
      </c>
      <c r="C17" s="204">
        <v>21967.296600000001</v>
      </c>
      <c r="D17" s="192">
        <v>23039.062399999999</v>
      </c>
      <c r="E17" s="189">
        <v>20745.9172</v>
      </c>
      <c r="F17" s="119">
        <v>21995.450400000002</v>
      </c>
      <c r="G17" s="94" t="s">
        <v>51</v>
      </c>
      <c r="H17" s="93"/>
      <c r="I17" s="119"/>
      <c r="J17" s="138"/>
      <c r="K17" s="138"/>
      <c r="L17" s="140"/>
      <c r="M17" s="140"/>
    </row>
    <row r="18" spans="1:13" ht="19.5" customHeight="1">
      <c r="A18" s="361" t="s">
        <v>52</v>
      </c>
      <c r="B18" s="204">
        <v>9491.09</v>
      </c>
      <c r="C18" s="204">
        <v>8410.7769000000008</v>
      </c>
      <c r="D18" s="192">
        <v>8426.8428999999996</v>
      </c>
      <c r="E18" s="189">
        <v>7866.5585000000001</v>
      </c>
      <c r="F18" s="119">
        <v>8820.8901000000005</v>
      </c>
      <c r="G18" s="94" t="s">
        <v>53</v>
      </c>
      <c r="H18" s="93"/>
      <c r="I18" s="119"/>
      <c r="J18" s="138"/>
      <c r="K18" s="138"/>
      <c r="L18" s="140"/>
      <c r="M18" s="140"/>
    </row>
    <row r="19" spans="1:13" ht="19.5" customHeight="1">
      <c r="A19" s="362" t="s">
        <v>54</v>
      </c>
      <c r="B19" s="204">
        <v>10581.83</v>
      </c>
      <c r="C19" s="204">
        <v>8653.4007000000001</v>
      </c>
      <c r="D19" s="192">
        <v>9488.1998999999996</v>
      </c>
      <c r="E19" s="189">
        <v>8680.1749999999993</v>
      </c>
      <c r="F19" s="119">
        <v>9297.7677999999996</v>
      </c>
      <c r="G19" s="96" t="s">
        <v>55</v>
      </c>
      <c r="H19" s="95"/>
      <c r="I19" s="119"/>
      <c r="J19" s="138"/>
      <c r="K19" s="138"/>
      <c r="L19" s="141"/>
      <c r="M19" s="141"/>
    </row>
    <row r="20" spans="1:13" s="83" customFormat="1" ht="19.5" customHeight="1">
      <c r="A20" s="359" t="s">
        <v>115</v>
      </c>
      <c r="B20" s="203" t="s">
        <v>124</v>
      </c>
      <c r="C20" s="203" t="s">
        <v>124</v>
      </c>
      <c r="D20" s="83" t="s">
        <v>124</v>
      </c>
      <c r="E20" s="119" t="s">
        <v>124</v>
      </c>
      <c r="F20" s="138" t="s">
        <v>124</v>
      </c>
      <c r="G20" s="90" t="s">
        <v>56</v>
      </c>
      <c r="H20" s="89"/>
      <c r="I20" s="119"/>
      <c r="J20" s="138"/>
      <c r="K20" s="138"/>
      <c r="L20" s="142"/>
      <c r="M20" s="142"/>
    </row>
    <row r="21" spans="1:13" ht="19.5" customHeight="1">
      <c r="A21" s="349" t="s">
        <v>24</v>
      </c>
      <c r="B21" s="196">
        <v>37033.050000000003</v>
      </c>
      <c r="C21" s="196">
        <v>30960.088199999998</v>
      </c>
      <c r="D21" s="192">
        <v>32236.436699999998</v>
      </c>
      <c r="E21" s="189">
        <v>26727.676200000002</v>
      </c>
      <c r="F21" s="39">
        <v>29741.836299999999</v>
      </c>
      <c r="G21" s="92" t="s">
        <v>57</v>
      </c>
      <c r="H21" s="52"/>
      <c r="I21" s="39"/>
      <c r="J21" s="138"/>
      <c r="K21" s="138"/>
      <c r="L21" s="139"/>
      <c r="M21" s="139"/>
    </row>
    <row r="22" spans="1:13" ht="19.5" customHeight="1">
      <c r="A22" s="350" t="s">
        <v>13</v>
      </c>
      <c r="B22" s="196">
        <v>5521.85</v>
      </c>
      <c r="C22" s="196">
        <v>4384.8281999999999</v>
      </c>
      <c r="D22" s="192">
        <v>4375.5402999999997</v>
      </c>
      <c r="E22" s="189">
        <v>4361.7035999999998</v>
      </c>
      <c r="F22" s="39">
        <v>5099.4812000000002</v>
      </c>
      <c r="G22" s="94" t="s">
        <v>32</v>
      </c>
      <c r="H22" s="97"/>
      <c r="I22" s="39"/>
      <c r="J22" s="138"/>
      <c r="K22" s="138"/>
      <c r="L22" s="140"/>
      <c r="M22" s="140"/>
    </row>
    <row r="23" spans="1:13" ht="19.5" customHeight="1">
      <c r="A23" s="349" t="s">
        <v>25</v>
      </c>
      <c r="B23" s="196">
        <v>14106.23</v>
      </c>
      <c r="C23" s="196">
        <v>12207.2359</v>
      </c>
      <c r="D23" s="192">
        <v>14284.830599999999</v>
      </c>
      <c r="E23" s="189">
        <v>13531.9799</v>
      </c>
      <c r="F23" s="39">
        <v>14620.5648</v>
      </c>
      <c r="G23" s="94" t="s">
        <v>3</v>
      </c>
      <c r="H23" s="52"/>
      <c r="I23" s="39"/>
      <c r="J23" s="138"/>
      <c r="K23" s="138"/>
      <c r="L23" s="140"/>
      <c r="M23" s="140"/>
    </row>
    <row r="24" spans="1:13" ht="19.5" customHeight="1">
      <c r="A24" s="349" t="s">
        <v>76</v>
      </c>
      <c r="B24" s="196">
        <v>21529.35</v>
      </c>
      <c r="C24" s="196">
        <v>16618.353999999999</v>
      </c>
      <c r="D24" s="192">
        <v>18143.713199999998</v>
      </c>
      <c r="E24" s="189">
        <v>17857.564699999999</v>
      </c>
      <c r="F24" s="39">
        <v>19521.3596</v>
      </c>
      <c r="G24" s="94" t="s">
        <v>58</v>
      </c>
      <c r="H24" s="52"/>
      <c r="I24" s="39"/>
      <c r="J24" s="138"/>
      <c r="K24" s="138"/>
      <c r="L24" s="140"/>
      <c r="M24" s="140"/>
    </row>
    <row r="25" spans="1:13" ht="19.5" customHeight="1">
      <c r="A25" s="350" t="s">
        <v>26</v>
      </c>
      <c r="B25" s="196">
        <v>16027.47</v>
      </c>
      <c r="C25" s="196">
        <v>14278.1006</v>
      </c>
      <c r="D25" s="192">
        <v>17122.027900000001</v>
      </c>
      <c r="E25" s="189">
        <v>16032.146500000001</v>
      </c>
      <c r="F25" s="39">
        <v>17065.737300000001</v>
      </c>
      <c r="G25" s="94" t="s">
        <v>27</v>
      </c>
      <c r="H25" s="97"/>
      <c r="I25" s="39"/>
      <c r="J25" s="138"/>
      <c r="K25" s="138"/>
      <c r="L25" s="140"/>
      <c r="M25" s="140"/>
    </row>
    <row r="26" spans="1:13" ht="19.5" customHeight="1">
      <c r="A26" s="349" t="s">
        <v>33</v>
      </c>
      <c r="B26" s="196">
        <v>6307.51</v>
      </c>
      <c r="C26" s="196">
        <v>3977.5596999999998</v>
      </c>
      <c r="D26" s="192">
        <v>4077.4935</v>
      </c>
      <c r="E26" s="189">
        <v>3622.4524000000001</v>
      </c>
      <c r="F26" s="39">
        <v>4717.7502999999997</v>
      </c>
      <c r="G26" s="94" t="s">
        <v>34</v>
      </c>
      <c r="H26" s="52"/>
      <c r="I26" s="39"/>
      <c r="J26" s="138"/>
      <c r="K26" s="138"/>
      <c r="L26" s="140"/>
      <c r="M26" s="140"/>
    </row>
    <row r="27" spans="1:13" ht="19.5" customHeight="1">
      <c r="A27" s="349" t="s">
        <v>14</v>
      </c>
      <c r="B27" s="196">
        <v>47830.97</v>
      </c>
      <c r="C27" s="196">
        <v>31466.8835</v>
      </c>
      <c r="D27" s="192">
        <v>28647.393700000001</v>
      </c>
      <c r="E27" s="189">
        <v>23105.686000000002</v>
      </c>
      <c r="F27" s="39">
        <v>23159.9545</v>
      </c>
      <c r="G27" s="94" t="s">
        <v>15</v>
      </c>
      <c r="H27" s="52"/>
      <c r="I27" s="39"/>
      <c r="J27" s="138"/>
      <c r="K27" s="138"/>
      <c r="L27" s="140"/>
      <c r="M27" s="140"/>
    </row>
    <row r="28" spans="1:13" ht="19.5" customHeight="1">
      <c r="A28" s="349" t="s">
        <v>125</v>
      </c>
      <c r="B28" s="196">
        <v>2346.37</v>
      </c>
      <c r="C28" s="196">
        <v>2044.6928</v>
      </c>
      <c r="D28" s="192">
        <v>2075.9776999999999</v>
      </c>
      <c r="E28" s="189">
        <v>1988.8269</v>
      </c>
      <c r="F28" s="39">
        <v>2055.8658999999998</v>
      </c>
      <c r="G28" s="99" t="s">
        <v>134</v>
      </c>
      <c r="H28" s="97"/>
      <c r="I28" s="39"/>
      <c r="J28" s="138"/>
      <c r="K28" s="138"/>
      <c r="L28" s="140"/>
      <c r="M28" s="140"/>
    </row>
    <row r="29" spans="1:13" ht="19.5" customHeight="1">
      <c r="A29" s="356" t="s">
        <v>64</v>
      </c>
      <c r="B29" s="387"/>
      <c r="C29" s="308">
        <v>3857.1426000000001</v>
      </c>
      <c r="D29" s="309">
        <v>3845.7141000000001</v>
      </c>
      <c r="E29" s="310">
        <v>3798.5711999999999</v>
      </c>
      <c r="F29" s="311">
        <v>3828.5711999999999</v>
      </c>
      <c r="G29" s="94" t="s">
        <v>59</v>
      </c>
      <c r="H29" s="52"/>
      <c r="I29" s="39"/>
      <c r="J29" s="138"/>
      <c r="K29" s="138"/>
      <c r="L29" s="140"/>
      <c r="M29" s="140"/>
    </row>
    <row r="30" spans="1:13" ht="19.5" customHeight="1">
      <c r="A30" s="349" t="s">
        <v>16</v>
      </c>
      <c r="B30" s="196">
        <v>8294.5400000000009</v>
      </c>
      <c r="C30" s="196">
        <v>2966.0322000000001</v>
      </c>
      <c r="D30" s="192">
        <v>2524.8359</v>
      </c>
      <c r="E30" s="189">
        <v>2603.6190999999999</v>
      </c>
      <c r="F30" s="39">
        <v>2595.9726999999998</v>
      </c>
      <c r="G30" s="94" t="s">
        <v>17</v>
      </c>
      <c r="H30" s="52"/>
      <c r="I30" s="39"/>
      <c r="J30" s="138"/>
      <c r="K30" s="138"/>
      <c r="L30" s="140"/>
      <c r="M30" s="140"/>
    </row>
    <row r="31" spans="1:13" ht="19.5" customHeight="1">
      <c r="A31" s="349" t="s">
        <v>126</v>
      </c>
      <c r="B31" s="196">
        <v>120.66</v>
      </c>
      <c r="C31" s="196">
        <v>67.2941</v>
      </c>
      <c r="D31" s="192">
        <v>69.228399999999993</v>
      </c>
      <c r="E31" s="189">
        <v>164.15940000000001</v>
      </c>
      <c r="F31" s="39">
        <v>269.47719999999998</v>
      </c>
      <c r="G31" s="94" t="s">
        <v>250</v>
      </c>
      <c r="H31" s="97"/>
      <c r="I31" s="39"/>
      <c r="J31" s="138"/>
      <c r="K31" s="138"/>
      <c r="L31" s="138"/>
      <c r="M31" s="138"/>
    </row>
    <row r="32" spans="1:13" ht="19.5" customHeight="1">
      <c r="A32" s="350" t="s">
        <v>28</v>
      </c>
      <c r="B32" s="196">
        <v>496.68</v>
      </c>
      <c r="C32" s="196">
        <v>515.91780000000006</v>
      </c>
      <c r="D32" s="192">
        <v>769.35109999999997</v>
      </c>
      <c r="E32" s="189">
        <v>782.47529999999995</v>
      </c>
      <c r="F32" s="39">
        <v>651.6857</v>
      </c>
      <c r="G32" s="42" t="s">
        <v>29</v>
      </c>
      <c r="H32" s="97"/>
      <c r="I32" s="39"/>
      <c r="J32" s="138"/>
      <c r="K32" s="138"/>
      <c r="L32" s="139"/>
      <c r="M32" s="139"/>
    </row>
    <row r="33" spans="1:13" ht="19.5" customHeight="1">
      <c r="A33" s="350" t="s">
        <v>258</v>
      </c>
      <c r="B33" s="196">
        <v>2763.07</v>
      </c>
      <c r="C33" s="196">
        <v>2476.6878000000002</v>
      </c>
      <c r="D33" s="192">
        <v>1625.8308</v>
      </c>
      <c r="E33" s="189">
        <v>1203.752</v>
      </c>
      <c r="F33" s="39">
        <v>1061.6613</v>
      </c>
      <c r="G33" s="94" t="s">
        <v>249</v>
      </c>
      <c r="H33" s="52"/>
      <c r="I33" s="39"/>
      <c r="J33" s="138"/>
      <c r="K33" s="138"/>
      <c r="L33" s="140"/>
      <c r="M33" s="140"/>
    </row>
    <row r="34" spans="1:13" ht="19.5" customHeight="1">
      <c r="A34" s="349" t="s">
        <v>30</v>
      </c>
      <c r="B34" s="196">
        <v>25607.64</v>
      </c>
      <c r="C34" s="196">
        <v>21182.903200000001</v>
      </c>
      <c r="D34" s="192">
        <v>18576.2353</v>
      </c>
      <c r="E34" s="189">
        <v>17203.761500000001</v>
      </c>
      <c r="F34" s="39">
        <v>27862.985700000001</v>
      </c>
      <c r="G34" s="94" t="s">
        <v>60</v>
      </c>
      <c r="H34" s="52"/>
      <c r="I34" s="39"/>
      <c r="J34" s="138"/>
      <c r="K34" s="138"/>
      <c r="L34" s="140"/>
      <c r="M34" s="140"/>
    </row>
    <row r="35" spans="1:13" ht="19.5" customHeight="1">
      <c r="A35" s="351" t="s">
        <v>135</v>
      </c>
      <c r="B35" s="196">
        <v>3436.81</v>
      </c>
      <c r="C35" s="308">
        <v>2450.5034000000001</v>
      </c>
      <c r="D35" s="309">
        <v>4384.1445000000003</v>
      </c>
      <c r="E35" s="310">
        <v>6871.0397000000003</v>
      </c>
      <c r="F35" s="311">
        <v>13153.9851</v>
      </c>
      <c r="G35" s="94" t="s">
        <v>136</v>
      </c>
      <c r="H35" s="52"/>
      <c r="I35" s="39"/>
      <c r="J35" s="138"/>
      <c r="K35" s="138"/>
      <c r="L35" s="140"/>
      <c r="M35" s="140"/>
    </row>
    <row r="36" spans="1:13" ht="19.5" customHeight="1">
      <c r="A36" s="351" t="s">
        <v>65</v>
      </c>
      <c r="B36" s="196">
        <v>21479.5</v>
      </c>
      <c r="C36" s="308">
        <v>14934.3523</v>
      </c>
      <c r="D36" s="309">
        <v>14827.286700000001</v>
      </c>
      <c r="E36" s="310">
        <v>11698.248799999999</v>
      </c>
      <c r="F36" s="311">
        <v>15234.740299999999</v>
      </c>
      <c r="G36" s="94" t="s">
        <v>61</v>
      </c>
      <c r="H36" s="52"/>
      <c r="I36" s="39"/>
      <c r="J36" s="138"/>
      <c r="K36" s="138"/>
      <c r="L36" s="141"/>
      <c r="M36" s="141"/>
    </row>
    <row r="37" spans="1:13" ht="19.5" customHeight="1">
      <c r="A37" s="351" t="s">
        <v>35</v>
      </c>
      <c r="B37" s="196">
        <v>983.54</v>
      </c>
      <c r="C37" s="308">
        <v>1558.125</v>
      </c>
      <c r="D37" s="309">
        <v>1857.9167</v>
      </c>
      <c r="E37" s="310">
        <v>2062.5</v>
      </c>
      <c r="F37" s="311">
        <v>2583.3332999999998</v>
      </c>
      <c r="G37" s="94" t="s">
        <v>62</v>
      </c>
      <c r="H37" s="98"/>
      <c r="I37" s="39"/>
      <c r="J37" s="138"/>
      <c r="K37" s="138"/>
      <c r="L37" s="141"/>
      <c r="M37" s="141"/>
    </row>
    <row r="38" spans="1:13" ht="19.5" customHeight="1">
      <c r="A38" s="351" t="s">
        <v>128</v>
      </c>
      <c r="B38" s="196">
        <v>4306.1499999999996</v>
      </c>
      <c r="C38" s="308">
        <v>3230.7692999999999</v>
      </c>
      <c r="D38" s="309">
        <v>3184.6154000000001</v>
      </c>
      <c r="E38" s="310">
        <v>2523.0770000000002</v>
      </c>
      <c r="F38" s="311">
        <v>2461.5385000000001</v>
      </c>
      <c r="G38" s="173" t="s">
        <v>129</v>
      </c>
      <c r="H38" s="98"/>
      <c r="I38" s="39"/>
      <c r="J38" s="138"/>
      <c r="K38" s="138"/>
      <c r="L38" s="146"/>
      <c r="M38" s="146"/>
    </row>
    <row r="39" spans="1:13" ht="32.25" customHeight="1">
      <c r="A39" s="365" t="s">
        <v>73</v>
      </c>
      <c r="B39" s="196">
        <v>8853.26</v>
      </c>
      <c r="C39" s="312">
        <v>7446.9375</v>
      </c>
      <c r="D39" s="309">
        <v>9571.6913999999997</v>
      </c>
      <c r="E39" s="310">
        <v>9491.2913000000008</v>
      </c>
      <c r="F39" s="311">
        <v>9746.2448000000004</v>
      </c>
      <c r="G39" s="307" t="s">
        <v>137</v>
      </c>
      <c r="H39" s="52"/>
      <c r="I39" s="39"/>
      <c r="J39" s="138"/>
      <c r="K39" s="138"/>
      <c r="L39" s="139"/>
      <c r="M39" s="139"/>
    </row>
    <row r="40" spans="1:13" ht="19.5" customHeight="1">
      <c r="A40" s="351" t="s">
        <v>138</v>
      </c>
      <c r="B40" s="196">
        <v>1001.08</v>
      </c>
      <c r="C40" s="308">
        <v>924.01850000000002</v>
      </c>
      <c r="D40" s="309">
        <v>1009.0389</v>
      </c>
      <c r="E40" s="310">
        <v>995.37189999999998</v>
      </c>
      <c r="F40" s="311"/>
      <c r="G40" s="94" t="s">
        <v>139</v>
      </c>
      <c r="H40" s="52"/>
      <c r="I40" s="39"/>
      <c r="J40" s="138"/>
      <c r="K40" s="138"/>
      <c r="L40" s="140"/>
      <c r="M40" s="140"/>
    </row>
    <row r="41" spans="1:13" ht="19.5" customHeight="1">
      <c r="A41" s="349" t="s">
        <v>36</v>
      </c>
      <c r="B41" s="196">
        <v>5008.12</v>
      </c>
      <c r="C41" s="196">
        <v>5292.9025000000001</v>
      </c>
      <c r="D41" s="189">
        <v>5201.8274000000001</v>
      </c>
      <c r="E41" s="189">
        <v>4816.6836999999996</v>
      </c>
      <c r="F41" s="206">
        <v>5118.5331999999999</v>
      </c>
      <c r="G41" s="94" t="s">
        <v>37</v>
      </c>
      <c r="H41" s="52"/>
      <c r="I41" s="39"/>
      <c r="J41" s="138"/>
      <c r="K41" s="138"/>
      <c r="L41" s="140"/>
      <c r="M41" s="140"/>
    </row>
    <row r="42" spans="1:13" ht="19.5" customHeight="1">
      <c r="A42" s="349" t="s">
        <v>66</v>
      </c>
      <c r="B42" s="196">
        <v>29.81</v>
      </c>
      <c r="C42" s="196">
        <v>18.703900000000001</v>
      </c>
      <c r="D42" s="189">
        <v>27.4251</v>
      </c>
      <c r="E42" s="189">
        <v>28.659199999999998</v>
      </c>
      <c r="F42" s="206">
        <v>45.0456</v>
      </c>
      <c r="G42" s="94" t="s">
        <v>63</v>
      </c>
      <c r="H42" s="97"/>
      <c r="I42" s="39"/>
      <c r="J42" s="138"/>
      <c r="K42" s="138"/>
      <c r="L42" s="140"/>
      <c r="M42" s="140"/>
    </row>
    <row r="43" spans="1:13" ht="19.5" customHeight="1">
      <c r="A43" s="350" t="s">
        <v>38</v>
      </c>
      <c r="B43" s="196">
        <v>2046.71</v>
      </c>
      <c r="C43" s="196">
        <v>2128.1664999999998</v>
      </c>
      <c r="D43" s="189">
        <v>2245.5826000000002</v>
      </c>
      <c r="E43" s="189">
        <v>2076.7968999999998</v>
      </c>
      <c r="F43" s="206">
        <v>1966.7194</v>
      </c>
      <c r="G43" s="94" t="s">
        <v>190</v>
      </c>
      <c r="I43" s="39"/>
      <c r="J43" s="138"/>
      <c r="K43" s="138"/>
      <c r="L43" s="141"/>
      <c r="M43" s="141"/>
    </row>
    <row r="44" spans="1:13" ht="19.5" customHeight="1">
      <c r="A44" s="35" t="s">
        <v>39</v>
      </c>
      <c r="B44" s="196">
        <v>2562.3000000000002</v>
      </c>
      <c r="C44" s="194">
        <v>2375.8009000000002</v>
      </c>
      <c r="D44" s="189">
        <v>2981.8710000000001</v>
      </c>
      <c r="E44" s="189">
        <v>3092.6966000000002</v>
      </c>
      <c r="F44" s="194">
        <v>2931.1653999999999</v>
      </c>
      <c r="G44" s="94" t="s">
        <v>40</v>
      </c>
    </row>
    <row r="48" spans="1:13" ht="10.5" customHeight="1"/>
    <row r="49" spans="1:7" ht="10.5" customHeight="1"/>
    <row r="50" spans="1:7">
      <c r="A50" s="28" t="s">
        <v>97</v>
      </c>
      <c r="B50" s="205"/>
      <c r="C50" s="176"/>
      <c r="D50" s="176"/>
      <c r="E50" s="10"/>
      <c r="F50" s="10"/>
      <c r="G50" s="85" t="s">
        <v>98</v>
      </c>
    </row>
    <row r="51" spans="1:7" ht="10.5" customHeight="1"/>
    <row r="52" spans="1:7" ht="10.5" customHeight="1">
      <c r="A52" s="395"/>
      <c r="B52" s="395"/>
      <c r="C52" s="395"/>
      <c r="D52" s="395"/>
      <c r="E52" s="395"/>
      <c r="F52" s="395"/>
      <c r="G52" s="395"/>
    </row>
    <row r="53" spans="1:7" ht="10.5" customHeight="1"/>
    <row r="54" spans="1:7" ht="5.15" customHeight="1"/>
    <row r="59" spans="1:7" ht="10.5" customHeight="1"/>
    <row r="65" ht="5.15" customHeight="1"/>
    <row r="67" ht="10.5" customHeight="1"/>
    <row r="68" ht="10.5" customHeight="1"/>
    <row r="69" ht="10.5" customHeight="1"/>
  </sheetData>
  <mergeCells count="1">
    <mergeCell ref="A52:G52"/>
  </mergeCells>
  <phoneticPr fontId="0" type="noConversion"/>
  <pageMargins left="0.39370078740157483" right="0.8125" top="0.98425196850393704" bottom="0.59055118110236227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G63"/>
  <sheetViews>
    <sheetView showGridLines="0" view="pageLayout" topLeftCell="A11" workbookViewId="0">
      <selection activeCell="A50" sqref="A50"/>
    </sheetView>
  </sheetViews>
  <sheetFormatPr baseColWidth="10" defaultColWidth="9.58203125" defaultRowHeight="13"/>
  <cols>
    <col min="1" max="1" width="31" style="212" customWidth="1"/>
    <col min="2" max="2" width="20.25" style="212" customWidth="1"/>
    <col min="3" max="3" width="22.75" style="212" customWidth="1"/>
    <col min="4" max="4" width="42.58203125" style="221" customWidth="1"/>
    <col min="5" max="5" width="30.83203125" style="212" customWidth="1"/>
    <col min="6" max="6" width="27.33203125" style="212" customWidth="1"/>
    <col min="7" max="229" width="9.58203125" style="212" customWidth="1"/>
    <col min="230" max="16384" width="9.58203125" style="212"/>
  </cols>
  <sheetData>
    <row r="1" spans="1:7" s="210" customFormat="1" ht="24.75" customHeight="1">
      <c r="A1" s="209" t="s">
        <v>69</v>
      </c>
      <c r="D1" s="211" t="s">
        <v>68</v>
      </c>
    </row>
    <row r="2" spans="1:7" ht="19" customHeight="1">
      <c r="C2" s="12"/>
      <c r="D2" s="213"/>
    </row>
    <row r="3" spans="1:7" ht="19" customHeight="1">
      <c r="A3" s="214" t="s">
        <v>140</v>
      </c>
      <c r="C3" s="21"/>
      <c r="D3" s="215" t="s">
        <v>141</v>
      </c>
    </row>
    <row r="4" spans="1:7" ht="19" customHeight="1">
      <c r="A4" s="216" t="s">
        <v>142</v>
      </c>
      <c r="B4" s="217"/>
      <c r="C4" s="217"/>
      <c r="D4" s="215" t="s">
        <v>143</v>
      </c>
    </row>
    <row r="5" spans="1:7" ht="19" customHeight="1">
      <c r="A5" s="218"/>
      <c r="B5" s="217"/>
      <c r="C5" s="217"/>
      <c r="D5" s="213"/>
    </row>
    <row r="6" spans="1:7" ht="16.5" customHeight="1">
      <c r="A6" s="219" t="s">
        <v>232</v>
      </c>
      <c r="B6" s="220" t="s">
        <v>144</v>
      </c>
      <c r="C6" s="220" t="s">
        <v>170</v>
      </c>
      <c r="D6" s="221" t="s">
        <v>233</v>
      </c>
      <c r="F6" s="220"/>
      <c r="G6" s="220"/>
    </row>
    <row r="7" spans="1:7" ht="13.5" customHeight="1">
      <c r="A7" s="222"/>
      <c r="B7" s="223" t="s">
        <v>145</v>
      </c>
      <c r="C7" s="224" t="s">
        <v>146</v>
      </c>
      <c r="F7" s="223"/>
      <c r="G7" s="224"/>
    </row>
    <row r="8" spans="1:7" s="221" customFormat="1" ht="9" customHeight="1">
      <c r="A8" s="225"/>
      <c r="B8" s="226" t="s">
        <v>147</v>
      </c>
      <c r="C8" s="223"/>
      <c r="D8" s="213"/>
      <c r="F8" s="226"/>
      <c r="G8" s="223"/>
    </row>
    <row r="9" spans="1:7" ht="16.5" customHeight="1">
      <c r="A9" s="222"/>
      <c r="D9" s="213"/>
      <c r="F9" s="217"/>
      <c r="G9" s="227"/>
    </row>
    <row r="10" spans="1:7" ht="17.149999999999999" customHeight="1">
      <c r="A10" s="228" t="s">
        <v>148</v>
      </c>
      <c r="B10" s="17">
        <v>358458.36</v>
      </c>
      <c r="C10" s="12">
        <v>74743.11</v>
      </c>
      <c r="D10" s="231" t="s">
        <v>149</v>
      </c>
      <c r="F10" s="229"/>
      <c r="G10" s="230"/>
    </row>
    <row r="11" spans="1:7" ht="17.149999999999999" customHeight="1">
      <c r="A11" s="232" t="s">
        <v>150</v>
      </c>
      <c r="B11" s="233">
        <v>358452.679</v>
      </c>
      <c r="C11" s="234">
        <v>74556.97</v>
      </c>
      <c r="D11" s="235" t="s">
        <v>90</v>
      </c>
      <c r="F11" s="233"/>
      <c r="G11" s="234"/>
    </row>
    <row r="12" spans="1:7" ht="17.149999999999999" customHeight="1">
      <c r="A12" s="232" t="s">
        <v>151</v>
      </c>
      <c r="B12" s="233">
        <v>5.681</v>
      </c>
      <c r="C12" s="234">
        <v>186.14</v>
      </c>
      <c r="D12" s="235" t="s">
        <v>91</v>
      </c>
      <c r="F12" s="233"/>
      <c r="G12" s="234"/>
    </row>
    <row r="13" spans="1:7" ht="17.149999999999999" customHeight="1">
      <c r="A13" s="236"/>
      <c r="B13" s="237"/>
      <c r="C13" s="237"/>
      <c r="D13" s="239"/>
      <c r="F13" s="237"/>
      <c r="G13" s="238"/>
    </row>
    <row r="14" spans="1:7" ht="10.5" customHeight="1">
      <c r="A14" s="236"/>
      <c r="B14" s="237"/>
      <c r="C14" s="238"/>
      <c r="D14" s="213"/>
      <c r="F14" s="237"/>
      <c r="G14" s="238"/>
    </row>
    <row r="15" spans="1:7" ht="20">
      <c r="A15" s="214" t="s">
        <v>152</v>
      </c>
      <c r="D15" s="215" t="s">
        <v>153</v>
      </c>
    </row>
    <row r="16" spans="1:7" ht="20">
      <c r="A16" s="214" t="s">
        <v>154</v>
      </c>
      <c r="D16" s="215" t="s">
        <v>155</v>
      </c>
    </row>
    <row r="17" spans="1:7" ht="19" customHeight="1">
      <c r="A17" s="240"/>
      <c r="D17" s="215"/>
    </row>
    <row r="18" spans="1:7" ht="16.5" customHeight="1">
      <c r="A18" s="219" t="s">
        <v>232</v>
      </c>
      <c r="B18" s="220" t="s">
        <v>144</v>
      </c>
      <c r="C18" s="220" t="s">
        <v>170</v>
      </c>
      <c r="D18" s="221" t="s">
        <v>233</v>
      </c>
      <c r="F18" s="220"/>
      <c r="G18" s="220"/>
    </row>
    <row r="19" spans="1:7" s="221" customFormat="1" ht="12.65" customHeight="1">
      <c r="A19" s="241"/>
      <c r="B19" s="223" t="s">
        <v>145</v>
      </c>
      <c r="C19" s="242" t="s">
        <v>171</v>
      </c>
      <c r="F19" s="223"/>
      <c r="G19" s="242"/>
    </row>
    <row r="20" spans="1:7" s="221" customFormat="1" ht="12.65" customHeight="1">
      <c r="B20" s="243"/>
      <c r="C20" s="223"/>
      <c r="D20" s="213"/>
      <c r="F20" s="243"/>
      <c r="G20" s="223"/>
    </row>
    <row r="21" spans="1:7" s="221" customFormat="1" ht="8.15" customHeight="1">
      <c r="A21" s="241"/>
      <c r="B21" s="244"/>
      <c r="C21" s="223"/>
      <c r="D21" s="213"/>
      <c r="F21" s="244"/>
      <c r="G21" s="223"/>
    </row>
    <row r="22" spans="1:7" ht="17.149999999999999" customHeight="1">
      <c r="A22" s="2" t="s">
        <v>204</v>
      </c>
      <c r="B22" s="21">
        <v>225788.07399999999</v>
      </c>
      <c r="C22" s="12">
        <v>40817.440000000002</v>
      </c>
      <c r="D22" s="30" t="s">
        <v>127</v>
      </c>
      <c r="F22" s="245"/>
      <c r="G22" s="246"/>
    </row>
    <row r="23" spans="1:7" ht="17.149999999999999" customHeight="1">
      <c r="A23" s="321" t="s">
        <v>194</v>
      </c>
      <c r="B23" s="167">
        <v>225787.07399999999</v>
      </c>
      <c r="C23" s="191">
        <v>40781.379999999997</v>
      </c>
      <c r="D23" s="325" t="s">
        <v>212</v>
      </c>
      <c r="F23" s="247"/>
      <c r="G23" s="248"/>
    </row>
    <row r="24" spans="1:7" ht="17.149999999999999" customHeight="1">
      <c r="A24" s="381" t="s">
        <v>195</v>
      </c>
      <c r="B24" s="382">
        <v>1</v>
      </c>
      <c r="C24" s="166">
        <v>36.07</v>
      </c>
      <c r="D24" s="325" t="s">
        <v>213</v>
      </c>
      <c r="F24" s="247"/>
      <c r="G24" s="248"/>
    </row>
    <row r="25" spans="1:7" ht="17.149999999999999" customHeight="1">
      <c r="A25" s="2" t="s">
        <v>205</v>
      </c>
      <c r="B25" s="21">
        <v>85408.285000000003</v>
      </c>
      <c r="C25" s="12">
        <v>23604.09</v>
      </c>
      <c r="D25" s="30" t="s">
        <v>211</v>
      </c>
      <c r="F25" s="245"/>
      <c r="G25" s="248"/>
    </row>
    <row r="26" spans="1:7" ht="17.149999999999999" customHeight="1">
      <c r="A26" s="321" t="s">
        <v>194</v>
      </c>
      <c r="B26" s="167">
        <v>85403.804000000004</v>
      </c>
      <c r="C26" s="191">
        <v>23474.02</v>
      </c>
      <c r="D26" s="325" t="s">
        <v>212</v>
      </c>
      <c r="F26" s="247"/>
      <c r="G26" s="248"/>
    </row>
    <row r="27" spans="1:7" ht="17.149999999999999" customHeight="1">
      <c r="A27" s="381" t="s">
        <v>195</v>
      </c>
      <c r="B27" s="382">
        <v>4.4809999999999999</v>
      </c>
      <c r="C27" s="191">
        <v>130.07</v>
      </c>
      <c r="D27" s="325" t="s">
        <v>213</v>
      </c>
      <c r="F27" s="247"/>
      <c r="G27" s="248"/>
    </row>
    <row r="28" spans="1:7" ht="17.149999999999999" customHeight="1">
      <c r="A28" s="2" t="s">
        <v>206</v>
      </c>
      <c r="B28" s="21">
        <v>141.07900000000001</v>
      </c>
      <c r="C28" s="12">
        <v>28.22</v>
      </c>
      <c r="D28" s="54" t="s">
        <v>12</v>
      </c>
      <c r="F28" s="245"/>
      <c r="G28" s="248"/>
    </row>
    <row r="29" spans="1:7" ht="17.149999999999999" customHeight="1">
      <c r="A29" s="321" t="s">
        <v>196</v>
      </c>
      <c r="B29" s="167" t="s">
        <v>1</v>
      </c>
      <c r="C29" s="166" t="s">
        <v>1</v>
      </c>
      <c r="D29" s="326" t="s">
        <v>214</v>
      </c>
      <c r="G29" s="248"/>
    </row>
    <row r="30" spans="1:7" ht="17.149999999999999" customHeight="1">
      <c r="A30" s="321" t="s">
        <v>197</v>
      </c>
      <c r="B30" s="167">
        <v>141.07900000000001</v>
      </c>
      <c r="C30" s="4">
        <v>28.22</v>
      </c>
      <c r="D30" s="325" t="s">
        <v>215</v>
      </c>
      <c r="G30" s="248"/>
    </row>
    <row r="31" spans="1:7" ht="17.149999999999999" customHeight="1">
      <c r="A31" s="321" t="s">
        <v>198</v>
      </c>
      <c r="B31" s="167" t="s">
        <v>1</v>
      </c>
      <c r="C31" s="166" t="s">
        <v>1</v>
      </c>
      <c r="D31" s="325" t="s">
        <v>216</v>
      </c>
      <c r="G31" s="250"/>
    </row>
    <row r="32" spans="1:7" ht="17.149999999999999" customHeight="1">
      <c r="A32" s="14" t="s">
        <v>207</v>
      </c>
      <c r="B32" s="21">
        <v>2479.5140000000001</v>
      </c>
      <c r="C32" s="12">
        <v>502.7</v>
      </c>
      <c r="D32" s="30" t="s">
        <v>119</v>
      </c>
      <c r="F32" s="245"/>
      <c r="G32" s="248"/>
    </row>
    <row r="33" spans="1:7" ht="17.149999999999999" customHeight="1">
      <c r="A33" s="321" t="s">
        <v>199</v>
      </c>
      <c r="B33" s="167">
        <v>2479.5140000000001</v>
      </c>
      <c r="C33" s="191">
        <v>502.7</v>
      </c>
      <c r="D33" s="325" t="s">
        <v>212</v>
      </c>
      <c r="F33" s="247"/>
      <c r="G33" s="248"/>
    </row>
    <row r="34" spans="1:7" ht="17.149999999999999" customHeight="1">
      <c r="A34" s="14" t="s">
        <v>208</v>
      </c>
      <c r="B34" s="198">
        <v>4411.9799999999996</v>
      </c>
      <c r="C34" s="112">
        <v>620</v>
      </c>
      <c r="D34" s="30" t="s">
        <v>93</v>
      </c>
      <c r="F34" s="245"/>
      <c r="G34" s="248"/>
    </row>
    <row r="35" spans="1:7" ht="17.149999999999999" customHeight="1">
      <c r="A35" s="321" t="s">
        <v>194</v>
      </c>
      <c r="B35" s="167">
        <v>4411.78</v>
      </c>
      <c r="C35" s="166">
        <v>600</v>
      </c>
      <c r="D35" s="325" t="s">
        <v>212</v>
      </c>
      <c r="F35" s="247"/>
      <c r="G35" s="248"/>
    </row>
    <row r="36" spans="1:7" ht="17.149999999999999" customHeight="1">
      <c r="A36" s="381" t="s">
        <v>195</v>
      </c>
      <c r="B36" s="331">
        <v>0.2</v>
      </c>
      <c r="C36" s="166">
        <v>20</v>
      </c>
      <c r="D36" s="325" t="s">
        <v>213</v>
      </c>
      <c r="F36" s="247"/>
      <c r="G36" s="251"/>
    </row>
    <row r="37" spans="1:7" ht="17.149999999999999" customHeight="1">
      <c r="A37" s="14" t="s">
        <v>209</v>
      </c>
      <c r="B37" s="21">
        <v>33833.309000000001</v>
      </c>
      <c r="C37" s="12">
        <v>6778.1</v>
      </c>
      <c r="D37" s="30" t="s">
        <v>94</v>
      </c>
      <c r="F37" s="245"/>
      <c r="G37" s="248"/>
    </row>
    <row r="38" spans="1:7" ht="17.149999999999999" customHeight="1">
      <c r="A38" s="321" t="s">
        <v>194</v>
      </c>
      <c r="B38" s="167">
        <v>33833.309000000001</v>
      </c>
      <c r="C38" s="191">
        <v>6778.1</v>
      </c>
      <c r="D38" s="325" t="s">
        <v>212</v>
      </c>
      <c r="F38" s="247"/>
      <c r="G38" s="248"/>
    </row>
    <row r="39" spans="1:7" ht="17.149999999999999" customHeight="1">
      <c r="A39" s="381" t="s">
        <v>195</v>
      </c>
      <c r="B39" s="382" t="s">
        <v>1</v>
      </c>
      <c r="C39" s="166" t="s">
        <v>1</v>
      </c>
      <c r="D39" s="325" t="s">
        <v>213</v>
      </c>
      <c r="F39" s="247"/>
      <c r="G39" s="248"/>
    </row>
    <row r="40" spans="1:7" ht="17.149999999999999" customHeight="1">
      <c r="A40" s="14" t="s">
        <v>210</v>
      </c>
      <c r="B40" s="21">
        <v>6396.1189999999997</v>
      </c>
      <c r="C40" s="12">
        <v>2392.56</v>
      </c>
      <c r="D40" s="54" t="s">
        <v>20</v>
      </c>
      <c r="F40" s="245"/>
      <c r="G40" s="248"/>
    </row>
    <row r="41" spans="1:7" ht="17.149999999999999" customHeight="1">
      <c r="A41" s="321" t="s">
        <v>202</v>
      </c>
      <c r="B41" s="167" t="s">
        <v>1</v>
      </c>
      <c r="C41" s="166" t="s">
        <v>1</v>
      </c>
      <c r="D41" s="328" t="s">
        <v>220</v>
      </c>
      <c r="F41" s="253"/>
      <c r="G41" s="248"/>
    </row>
    <row r="42" spans="1:7" ht="17.149999999999999" customHeight="1">
      <c r="A42" s="323" t="s">
        <v>200</v>
      </c>
      <c r="B42" s="167">
        <v>57.142000000000003</v>
      </c>
      <c r="C42" s="191">
        <v>20</v>
      </c>
      <c r="D42" s="327" t="s">
        <v>217</v>
      </c>
      <c r="F42" s="247"/>
      <c r="G42" s="248"/>
    </row>
    <row r="43" spans="1:7" ht="17.149999999999999" customHeight="1">
      <c r="A43" s="323" t="s">
        <v>201</v>
      </c>
      <c r="B43" s="167">
        <v>6338.9769999999999</v>
      </c>
      <c r="C43" s="191">
        <v>2372.56</v>
      </c>
      <c r="D43" s="328" t="s">
        <v>218</v>
      </c>
      <c r="F43" s="247"/>
      <c r="G43" s="248"/>
    </row>
    <row r="44" spans="1:7" ht="17.149999999999999" customHeight="1">
      <c r="A44" s="323" t="s">
        <v>203</v>
      </c>
      <c r="B44" s="167" t="s">
        <v>1</v>
      </c>
      <c r="C44" s="166" t="s">
        <v>1</v>
      </c>
      <c r="D44" s="329" t="s">
        <v>219</v>
      </c>
      <c r="F44" s="247"/>
      <c r="G44" s="248"/>
    </row>
    <row r="45" spans="1:7" ht="17.149999999999999" customHeight="1">
      <c r="F45" s="243"/>
      <c r="G45" s="248"/>
    </row>
    <row r="46" spans="1:7" ht="17.149999999999999" customHeight="1">
      <c r="A46" s="254" t="s">
        <v>156</v>
      </c>
      <c r="B46" s="255">
        <f>B22+B25+B28+B32+B34+B37+B40</f>
        <v>358458.36000000004</v>
      </c>
      <c r="C46" s="246">
        <f>C22+C25+C28+C32+C34+C37+C40</f>
        <v>74743.11</v>
      </c>
      <c r="D46" s="231" t="s">
        <v>157</v>
      </c>
      <c r="F46" s="246"/>
      <c r="G46" s="246"/>
    </row>
    <row r="47" spans="1:7" ht="12.75" customHeight="1">
      <c r="A47" s="254"/>
      <c r="B47" s="252"/>
      <c r="C47" s="256"/>
      <c r="D47" s="231"/>
    </row>
    <row r="48" spans="1:7" ht="12.75" customHeight="1">
      <c r="A48" s="254"/>
      <c r="B48" s="252"/>
      <c r="C48" s="250"/>
    </row>
    <row r="49" spans="1:4" ht="12.75" customHeight="1">
      <c r="A49" s="254"/>
      <c r="B49" s="252"/>
      <c r="C49" s="250"/>
    </row>
    <row r="50" spans="1:4" ht="12.75" customHeight="1">
      <c r="A50" s="254"/>
      <c r="B50" s="252"/>
      <c r="C50" s="250"/>
    </row>
    <row r="51" spans="1:4" ht="12.75" customHeight="1">
      <c r="A51" s="254"/>
      <c r="B51" s="257"/>
      <c r="C51" s="258"/>
    </row>
    <row r="52" spans="1:4" ht="12.75" customHeight="1">
      <c r="C52" s="257"/>
      <c r="D52" s="259"/>
    </row>
    <row r="55" spans="1:4" ht="12.75" customHeight="1">
      <c r="A55" s="260" t="s">
        <v>97</v>
      </c>
      <c r="B55" s="260"/>
      <c r="C55" s="261"/>
      <c r="D55" s="262" t="s">
        <v>98</v>
      </c>
    </row>
    <row r="56" spans="1:4" ht="12.75" customHeight="1"/>
    <row r="57" spans="1:4" ht="12.75" customHeight="1"/>
    <row r="59" spans="1:4" ht="5.15" customHeight="1"/>
    <row r="61" spans="1:4" ht="10.5" customHeight="1"/>
    <row r="62" spans="1:4" ht="10.5" customHeight="1"/>
    <row r="63" spans="1:4" ht="10.5" customHeight="1">
      <c r="A63" s="260"/>
    </row>
  </sheetData>
  <pageMargins left="0.7" right="0.5390625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2:G45"/>
  <sheetViews>
    <sheetView showGridLines="0" workbookViewId="0">
      <selection activeCell="A19" sqref="A19"/>
    </sheetView>
  </sheetViews>
  <sheetFormatPr baseColWidth="10" defaultColWidth="9" defaultRowHeight="13"/>
  <cols>
    <col min="1" max="1" width="62.33203125" style="267" customWidth="1"/>
    <col min="2" max="2" width="13.58203125" style="267" customWidth="1"/>
    <col min="3" max="3" width="9" style="267" customWidth="1"/>
    <col min="4" max="4" width="9" style="291" customWidth="1"/>
    <col min="5" max="5" width="4.25" style="291" customWidth="1"/>
    <col min="6" max="6" width="4.25" style="266" customWidth="1"/>
    <col min="7" max="11" width="4.25" style="267" customWidth="1"/>
    <col min="12" max="21" width="9" style="267"/>
    <col min="22" max="22" width="17.83203125" style="267" customWidth="1"/>
    <col min="23" max="23" width="23.75" style="267" customWidth="1"/>
    <col min="24" max="16384" width="9" style="267"/>
  </cols>
  <sheetData>
    <row r="2" spans="1:7">
      <c r="A2" s="263"/>
      <c r="B2" s="264" t="s">
        <v>234</v>
      </c>
      <c r="C2" s="263"/>
      <c r="D2" s="265"/>
      <c r="E2" s="265"/>
    </row>
    <row r="3" spans="1:7">
      <c r="A3" s="268" t="s">
        <v>235</v>
      </c>
      <c r="B3" s="269"/>
      <c r="C3" s="269"/>
      <c r="D3" s="265"/>
      <c r="E3" s="265"/>
    </row>
    <row r="4" spans="1:7">
      <c r="A4" s="269"/>
      <c r="B4" s="269"/>
      <c r="D4" s="265"/>
      <c r="E4" s="265"/>
    </row>
    <row r="5" spans="1:7">
      <c r="A5" s="269"/>
      <c r="B5" s="267" t="s">
        <v>158</v>
      </c>
      <c r="C5" s="270"/>
      <c r="D5" s="271"/>
      <c r="E5" s="272"/>
      <c r="G5" s="273"/>
    </row>
    <row r="6" spans="1:7">
      <c r="A6" s="305" t="s">
        <v>159</v>
      </c>
      <c r="B6" s="274">
        <f t="shared" ref="B6:B21" si="0">C6/$C$23</f>
        <v>0.32614061601634736</v>
      </c>
      <c r="C6" s="339">
        <v>225270.78931335002</v>
      </c>
      <c r="D6" s="383"/>
      <c r="E6" s="123"/>
      <c r="F6" s="275"/>
    </row>
    <row r="7" spans="1:7">
      <c r="A7" s="367" t="s">
        <v>236</v>
      </c>
      <c r="B7" s="274">
        <f t="shared" si="0"/>
        <v>0.17748207719552778</v>
      </c>
      <c r="C7" s="339">
        <v>122589.84516300001</v>
      </c>
      <c r="D7" s="271"/>
      <c r="E7" s="276"/>
      <c r="F7" s="275"/>
    </row>
    <row r="8" spans="1:7">
      <c r="A8" s="305" t="s">
        <v>160</v>
      </c>
      <c r="B8" s="274">
        <f t="shared" si="0"/>
        <v>0.12890152951404205</v>
      </c>
      <c r="C8" s="339">
        <v>89034.446712000004</v>
      </c>
      <c r="D8" s="271"/>
      <c r="E8" s="276"/>
      <c r="F8" s="275"/>
    </row>
    <row r="9" spans="1:7">
      <c r="A9" s="367" t="s">
        <v>252</v>
      </c>
      <c r="B9" s="274">
        <f t="shared" si="0"/>
        <v>5.7157936910492091E-2</v>
      </c>
      <c r="C9" s="339">
        <v>39479.944941000002</v>
      </c>
      <c r="D9" s="271"/>
      <c r="E9" s="276"/>
      <c r="F9" s="275"/>
    </row>
    <row r="10" spans="1:7">
      <c r="A10" s="368" t="s">
        <v>162</v>
      </c>
      <c r="B10" s="274">
        <f t="shared" si="0"/>
        <v>5.0890219069833757E-2</v>
      </c>
      <c r="C10" s="339">
        <v>35150.727186999997</v>
      </c>
      <c r="D10" s="271"/>
      <c r="E10" s="276"/>
      <c r="F10" s="275"/>
    </row>
    <row r="11" spans="1:7">
      <c r="A11" s="305" t="s">
        <v>161</v>
      </c>
      <c r="B11" s="274">
        <f t="shared" si="0"/>
        <v>4.7204683337024253E-2</v>
      </c>
      <c r="C11" s="339">
        <v>32605.065890000002</v>
      </c>
      <c r="D11" s="277"/>
      <c r="E11" s="276"/>
      <c r="F11" s="275"/>
    </row>
    <row r="12" spans="1:7">
      <c r="A12" s="305" t="s">
        <v>163</v>
      </c>
      <c r="B12" s="274">
        <f t="shared" si="0"/>
        <v>3.5858358397775389E-2</v>
      </c>
      <c r="C12" s="339">
        <v>24767.969099999998</v>
      </c>
      <c r="D12" s="271"/>
      <c r="E12" s="276"/>
      <c r="F12" s="275"/>
    </row>
    <row r="13" spans="1:7">
      <c r="A13" s="305" t="s">
        <v>165</v>
      </c>
      <c r="B13" s="274">
        <f t="shared" si="0"/>
        <v>3.2825787708947632E-2</v>
      </c>
      <c r="C13" s="339">
        <v>22673.321702000001</v>
      </c>
      <c r="D13" s="271"/>
      <c r="E13" s="276"/>
      <c r="F13" s="275"/>
    </row>
    <row r="14" spans="1:7">
      <c r="A14" s="305" t="s">
        <v>164</v>
      </c>
      <c r="B14" s="274">
        <f t="shared" si="0"/>
        <v>3.0592445612604775E-2</v>
      </c>
      <c r="C14" s="339">
        <v>21130.7148872</v>
      </c>
      <c r="D14" s="271"/>
      <c r="E14" s="276"/>
      <c r="F14" s="275"/>
    </row>
    <row r="15" spans="1:7">
      <c r="A15" s="305" t="s">
        <v>193</v>
      </c>
      <c r="B15" s="274">
        <f t="shared" si="0"/>
        <v>2.9742189064688871E-2</v>
      </c>
      <c r="C15" s="339">
        <v>20543.42844</v>
      </c>
      <c r="D15" s="271"/>
      <c r="E15" s="276"/>
      <c r="F15" s="275"/>
    </row>
    <row r="16" spans="1:7">
      <c r="A16" s="305" t="s">
        <v>167</v>
      </c>
      <c r="B16" s="274">
        <f t="shared" si="0"/>
        <v>1.7077911957672724E-2</v>
      </c>
      <c r="C16" s="339">
        <v>11796</v>
      </c>
      <c r="D16" s="271"/>
      <c r="E16" s="276"/>
      <c r="F16" s="275"/>
    </row>
    <row r="17" spans="1:7">
      <c r="A17" s="368" t="s">
        <v>166</v>
      </c>
      <c r="B17" s="274">
        <f t="shared" si="0"/>
        <v>1.4726452551850464E-2</v>
      </c>
      <c r="C17" s="339">
        <v>10171.807580000001</v>
      </c>
      <c r="D17" s="277"/>
      <c r="E17" s="276"/>
      <c r="F17" s="275"/>
    </row>
    <row r="18" spans="1:7">
      <c r="A18" s="368" t="s">
        <v>253</v>
      </c>
      <c r="B18" s="274">
        <f t="shared" si="0"/>
        <v>1.1430786472908518E-2</v>
      </c>
      <c r="C18" s="339">
        <v>7895.4357868000006</v>
      </c>
      <c r="D18" s="278"/>
      <c r="E18" s="276"/>
      <c r="F18" s="275"/>
    </row>
    <row r="19" spans="1:7">
      <c r="A19" s="367" t="s">
        <v>254</v>
      </c>
      <c r="B19" s="274">
        <f t="shared" si="0"/>
        <v>9.6553170556669034E-3</v>
      </c>
      <c r="C19" s="339">
        <v>6669.0893050000004</v>
      </c>
      <c r="D19" s="271"/>
      <c r="E19" s="276"/>
      <c r="F19" s="279"/>
    </row>
    <row r="20" spans="1:7">
      <c r="A20" s="305" t="s">
        <v>173</v>
      </c>
      <c r="B20" s="274">
        <f t="shared" si="0"/>
        <v>8.4087399090625008E-3</v>
      </c>
      <c r="C20" s="339">
        <v>5808.0575783000004</v>
      </c>
      <c r="D20" s="384"/>
      <c r="E20" s="276"/>
      <c r="F20" s="275"/>
    </row>
    <row r="21" spans="1:7">
      <c r="A21" s="305" t="s">
        <v>172</v>
      </c>
      <c r="B21" s="274">
        <f t="shared" si="0"/>
        <v>8.0366827236742194E-3</v>
      </c>
      <c r="C21" s="339">
        <v>5551.0714449999996</v>
      </c>
      <c r="D21" s="384"/>
      <c r="E21" s="276"/>
      <c r="F21" s="275"/>
    </row>
    <row r="22" spans="1:7">
      <c r="A22" s="305" t="s">
        <v>168</v>
      </c>
      <c r="B22" s="274">
        <f t="shared" ref="B22:B23" si="1">C22/$C$23</f>
        <v>1.3868266501880848E-2</v>
      </c>
      <c r="C22" s="339">
        <v>9579.0440928399985</v>
      </c>
      <c r="D22" s="384"/>
      <c r="E22" s="276"/>
      <c r="F22" s="275"/>
    </row>
    <row r="23" spans="1:7">
      <c r="A23" s="369" t="s">
        <v>7</v>
      </c>
      <c r="B23" s="274">
        <f t="shared" si="1"/>
        <v>1</v>
      </c>
      <c r="C23" s="348">
        <v>690716.75912348996</v>
      </c>
      <c r="D23" s="271"/>
      <c r="E23" s="276"/>
      <c r="F23" s="275"/>
    </row>
    <row r="24" spans="1:7">
      <c r="B24" s="70"/>
      <c r="D24" s="271"/>
      <c r="E24" s="276"/>
      <c r="F24" s="275"/>
    </row>
    <row r="25" spans="1:7">
      <c r="A25" s="280"/>
      <c r="B25" s="281"/>
      <c r="C25" s="281"/>
      <c r="D25" s="277"/>
      <c r="E25" s="276"/>
      <c r="F25" s="275"/>
    </row>
    <row r="26" spans="1:7" ht="15" customHeight="1">
      <c r="D26" s="271"/>
      <c r="E26" s="276"/>
      <c r="F26" s="275"/>
    </row>
    <row r="27" spans="1:7" s="285" customFormat="1" ht="19" customHeight="1">
      <c r="A27" s="282"/>
      <c r="B27" s="282"/>
      <c r="C27" s="282"/>
      <c r="D27" s="277"/>
      <c r="E27" s="276"/>
      <c r="F27" s="283"/>
      <c r="G27" s="284"/>
    </row>
    <row r="28" spans="1:7">
      <c r="A28" s="286"/>
      <c r="B28" s="286"/>
      <c r="D28" s="277"/>
      <c r="E28" s="276"/>
      <c r="F28" s="275"/>
    </row>
    <row r="29" spans="1:7" ht="28.5" customHeight="1">
      <c r="A29" s="286"/>
      <c r="B29" s="287"/>
      <c r="D29" s="288"/>
      <c r="E29" s="276"/>
      <c r="F29" s="275"/>
    </row>
    <row r="30" spans="1:7" ht="15" customHeight="1">
      <c r="A30" s="289"/>
      <c r="B30" s="289"/>
      <c r="D30" s="271"/>
      <c r="E30" s="276"/>
    </row>
    <row r="31" spans="1:7">
      <c r="A31" s="290"/>
      <c r="B31" s="286"/>
    </row>
    <row r="32" spans="1:7">
      <c r="A32" s="286"/>
      <c r="B32" s="286"/>
      <c r="C32" s="292"/>
    </row>
    <row r="33" spans="1:6">
      <c r="A33" s="286"/>
      <c r="B33" s="293"/>
      <c r="D33" s="294"/>
      <c r="E33" s="294"/>
    </row>
    <row r="34" spans="1:6">
      <c r="A34" s="286"/>
      <c r="B34" s="295" t="s">
        <v>96</v>
      </c>
    </row>
    <row r="35" spans="1:6">
      <c r="A35" s="286"/>
      <c r="B35" s="295" t="s">
        <v>169</v>
      </c>
    </row>
    <row r="36" spans="1:6">
      <c r="A36" s="249">
        <v>2017</v>
      </c>
      <c r="B36" s="296">
        <v>69737.59</v>
      </c>
      <c r="F36" s="297"/>
    </row>
    <row r="37" spans="1:6">
      <c r="A37" s="249">
        <v>2018</v>
      </c>
      <c r="B37" s="296">
        <v>52687.847020109999</v>
      </c>
      <c r="F37" s="297"/>
    </row>
    <row r="38" spans="1:6">
      <c r="A38" s="298">
        <v>2019</v>
      </c>
      <c r="B38" s="299">
        <v>75394.645870970009</v>
      </c>
      <c r="F38" s="297"/>
    </row>
    <row r="39" spans="1:6">
      <c r="A39" s="298">
        <v>2020</v>
      </c>
      <c r="B39" s="299">
        <v>55776.6</v>
      </c>
      <c r="F39" s="297"/>
    </row>
    <row r="40" spans="1:6">
      <c r="A40" s="298">
        <v>2021</v>
      </c>
      <c r="B40" s="299">
        <v>74743.11</v>
      </c>
      <c r="F40" s="297"/>
    </row>
    <row r="41" spans="1:6">
      <c r="A41" s="298"/>
      <c r="B41" s="299"/>
      <c r="D41" s="300"/>
    </row>
    <row r="42" spans="1:6">
      <c r="A42" s="301"/>
      <c r="C42" s="302"/>
    </row>
    <row r="43" spans="1:6">
      <c r="D43" s="303"/>
      <c r="E43" s="303"/>
      <c r="F43" s="304"/>
    </row>
    <row r="45" spans="1:6">
      <c r="B45" s="17"/>
      <c r="C45" s="17"/>
      <c r="D45" s="306"/>
      <c r="E45" s="17"/>
      <c r="F45" s="116"/>
    </row>
  </sheetData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7</vt:i4>
      </vt:variant>
    </vt:vector>
  </HeadingPairs>
  <TitlesOfParts>
    <vt:vector size="15" baseType="lpstr">
      <vt:lpstr>PG</vt:lpstr>
      <vt:lpstr>SOMMAIRE BOURSE DES VALEURS</vt:lpstr>
      <vt:lpstr>1</vt:lpstr>
      <vt:lpstr>2-3</vt:lpstr>
      <vt:lpstr>4-5</vt:lpstr>
      <vt:lpstr>6</vt:lpstr>
      <vt:lpstr>7-8</vt:lpstr>
      <vt:lpstr>Graphemodif</vt:lpstr>
      <vt:lpstr>'1'!Zone_d_impression</vt:lpstr>
      <vt:lpstr>'2-3'!Zone_d_impression</vt:lpstr>
      <vt:lpstr>'4-5'!Zone_d_impression</vt:lpstr>
      <vt:lpstr>'6'!Zone_d_impression</vt:lpstr>
      <vt:lpstr>'7-8'!Zone_d_impression</vt:lpstr>
      <vt:lpstr>Graphemodif!Zone_d_impression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Laila</cp:lastModifiedBy>
  <cp:lastPrinted>2022-08-25T14:27:13Z</cp:lastPrinted>
  <dcterms:created xsi:type="dcterms:W3CDTF">2001-01-26T16:42:26Z</dcterms:created>
  <dcterms:modified xsi:type="dcterms:W3CDTF">2023-10-08T21:23:23Z</dcterms:modified>
</cp:coreProperties>
</file>